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05-Konkursy\2026\05_2026_plastiki_AI\zapytanie\"/>
    </mc:Choice>
  </mc:AlternateContent>
  <xr:revisionPtr revIDLastSave="0" documentId="13_ncr:1_{E57E4F47-EFC0-4523-9074-466CBBFDBB08}" xr6:coauthVersionLast="47" xr6:coauthVersionMax="47" xr10:uidLastSave="{00000000-0000-0000-0000-000000000000}"/>
  <bookViews>
    <workbookView xWindow="28690" yWindow="-12260" windowWidth="51820" windowHeight="21100" activeTab="6" xr2:uid="{9F0B9029-DB83-47A6-B2BA-89775463351E}"/>
  </bookViews>
  <sheets>
    <sheet name="Zał. nr 1 - Formularz ofertowy" sheetId="1" r:id="rId1"/>
    <sheet name="Cz1" sheetId="13" r:id="rId2"/>
    <sheet name="Cz2" sheetId="15" r:id="rId3"/>
    <sheet name="Cz3" sheetId="16" r:id="rId4"/>
    <sheet name="Cz4" sheetId="18" r:id="rId5"/>
    <sheet name="Cz5" sheetId="19" r:id="rId6"/>
    <sheet name="Cz6" sheetId="21" r:id="rId7"/>
    <sheet name="Cz7" sheetId="22" r:id="rId8"/>
    <sheet name="Cz8" sheetId="23" r:id="rId9"/>
    <sheet name="Cz9" sheetId="24" r:id="rId10"/>
    <sheet name="Cz10" sheetId="25" r:id="rId11"/>
    <sheet name="Cz11" sheetId="26" r:id="rId12"/>
  </sheets>
  <definedNames>
    <definedName name="_xlnm.Print_Area" localSheetId="1">'Cz1'!$A$1:$J$44</definedName>
    <definedName name="_xlnm.Print_Area" localSheetId="10">'Cz10'!$A$1:$J$27</definedName>
    <definedName name="_xlnm.Print_Area" localSheetId="11">'Cz11'!$A$1:$J$17</definedName>
    <definedName name="_xlnm.Print_Area" localSheetId="2">'Cz2'!$A$1:$J$26</definedName>
    <definedName name="_xlnm.Print_Area" localSheetId="3">'Cz3'!$A$1:$J$58</definedName>
    <definedName name="_xlnm.Print_Area" localSheetId="4">'Cz4'!$A$1:$J$16</definedName>
    <definedName name="_xlnm.Print_Area" localSheetId="5">'Cz5'!$A$1:$J$42</definedName>
    <definedName name="_xlnm.Print_Area" localSheetId="6">'Cz6'!$A$1:$J$14</definedName>
    <definedName name="_xlnm.Print_Area" localSheetId="7">'Cz7'!$A$1:$J$21</definedName>
    <definedName name="_xlnm.Print_Area" localSheetId="8">'Cz8'!$A$1:$J$16</definedName>
    <definedName name="_xlnm.Print_Area" localSheetId="9">'Cz9'!$A$1:$J$27</definedName>
    <definedName name="_xlnm.Print_Area" localSheetId="0">'Zał. nr 1 - Formularz ofertowy'!$A$1:$F$55</definedName>
    <definedName name="_xlnm.Print_Titles" localSheetId="1">'Cz1'!$8:$9</definedName>
    <definedName name="_xlnm.Print_Titles" localSheetId="10">'Cz10'!$8:$9</definedName>
    <definedName name="_xlnm.Print_Titles" localSheetId="11">'Cz11'!$8:$9</definedName>
    <definedName name="_xlnm.Print_Titles" localSheetId="2">'Cz2'!$8:$9</definedName>
    <definedName name="_xlnm.Print_Titles" localSheetId="3">'Cz3'!$8:$9</definedName>
    <definedName name="_xlnm.Print_Titles" localSheetId="4">'Cz4'!$8:$9</definedName>
    <definedName name="_xlnm.Print_Titles" localSheetId="5">'Cz5'!$8:$9</definedName>
    <definedName name="_xlnm.Print_Titles" localSheetId="6">'Cz6'!$8:$9</definedName>
    <definedName name="_xlnm.Print_Titles" localSheetId="7">'Cz7'!$8:$9</definedName>
    <definedName name="_xlnm.Print_Titles" localSheetId="8">'Cz8'!$8:$9</definedName>
    <definedName name="_xlnm.Print_Titles" localSheetId="9">'Cz9'!$8:$9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26" l="1"/>
  <c r="I12" i="26"/>
  <c r="I13" i="26"/>
  <c r="I14" i="26"/>
  <c r="I15" i="26"/>
  <c r="I16" i="26"/>
  <c r="I10" i="26"/>
  <c r="I11" i="25"/>
  <c r="I12" i="25"/>
  <c r="I13" i="25"/>
  <c r="I14" i="25"/>
  <c r="I15" i="25"/>
  <c r="I16" i="25"/>
  <c r="I17" i="25"/>
  <c r="I18" i="25"/>
  <c r="I19" i="25"/>
  <c r="I20" i="25"/>
  <c r="I21" i="25"/>
  <c r="I22" i="25"/>
  <c r="I23" i="25"/>
  <c r="I24" i="25"/>
  <c r="I25" i="25"/>
  <c r="I26" i="25"/>
  <c r="I10" i="25"/>
  <c r="I11" i="24"/>
  <c r="I12" i="24"/>
  <c r="I13" i="24"/>
  <c r="I14" i="24"/>
  <c r="I15" i="24"/>
  <c r="I16" i="24"/>
  <c r="I27" i="24" s="1"/>
  <c r="D31" i="1" s="1"/>
  <c r="I17" i="24"/>
  <c r="I18" i="24"/>
  <c r="I19" i="24"/>
  <c r="I20" i="24"/>
  <c r="I21" i="24"/>
  <c r="I22" i="24"/>
  <c r="I23" i="24"/>
  <c r="I24" i="24"/>
  <c r="I25" i="24"/>
  <c r="I26" i="24"/>
  <c r="I10" i="24"/>
  <c r="I11" i="23"/>
  <c r="I12" i="23"/>
  <c r="I13" i="23"/>
  <c r="I16" i="23" s="1"/>
  <c r="D30" i="1" s="1"/>
  <c r="I14" i="23"/>
  <c r="I15" i="23"/>
  <c r="I10" i="23"/>
  <c r="I11" i="22"/>
  <c r="I12" i="22"/>
  <c r="I13" i="22"/>
  <c r="I14" i="22"/>
  <c r="I15" i="22"/>
  <c r="I16" i="22"/>
  <c r="I17" i="22"/>
  <c r="I18" i="22"/>
  <c r="I19" i="22"/>
  <c r="I20" i="22"/>
  <c r="I10" i="22"/>
  <c r="I11" i="21"/>
  <c r="I14" i="21" s="1"/>
  <c r="D28" i="1" s="1"/>
  <c r="I12" i="21"/>
  <c r="I13" i="21"/>
  <c r="I10" i="21"/>
  <c r="I11" i="19"/>
  <c r="I12" i="19"/>
  <c r="I13" i="19"/>
  <c r="I14" i="19"/>
  <c r="I15" i="19"/>
  <c r="I16" i="19"/>
  <c r="I17" i="19"/>
  <c r="I18" i="19"/>
  <c r="I19" i="19"/>
  <c r="I20" i="19"/>
  <c r="I21" i="19"/>
  <c r="I22" i="19"/>
  <c r="I23" i="19"/>
  <c r="I24" i="19"/>
  <c r="I25" i="19"/>
  <c r="I26" i="19"/>
  <c r="I27" i="19"/>
  <c r="I28" i="19"/>
  <c r="I29" i="19"/>
  <c r="I30" i="19"/>
  <c r="I31" i="19"/>
  <c r="I32" i="19"/>
  <c r="I33" i="19"/>
  <c r="I34" i="19"/>
  <c r="I35" i="19"/>
  <c r="I36" i="19"/>
  <c r="I37" i="19"/>
  <c r="I38" i="19"/>
  <c r="I39" i="19"/>
  <c r="I40" i="19"/>
  <c r="I41" i="19"/>
  <c r="I10" i="19"/>
  <c r="I11" i="18"/>
  <c r="I12" i="18"/>
  <c r="I13" i="18"/>
  <c r="I14" i="18"/>
  <c r="I15" i="18"/>
  <c r="I10" i="18"/>
  <c r="I11" i="16"/>
  <c r="I12" i="16"/>
  <c r="I13" i="16"/>
  <c r="I14" i="16"/>
  <c r="I15" i="16"/>
  <c r="I16" i="16"/>
  <c r="I58" i="16" s="1"/>
  <c r="D25" i="1" s="1"/>
  <c r="I17" i="16"/>
  <c r="I18" i="16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33" i="16"/>
  <c r="I34" i="16"/>
  <c r="I35" i="16"/>
  <c r="I36" i="16"/>
  <c r="I37" i="16"/>
  <c r="I38" i="16"/>
  <c r="I39" i="16"/>
  <c r="I40" i="16"/>
  <c r="I41" i="16"/>
  <c r="I42" i="16"/>
  <c r="I43" i="16"/>
  <c r="I44" i="16"/>
  <c r="I45" i="16"/>
  <c r="I46" i="16"/>
  <c r="I47" i="16"/>
  <c r="I48" i="16"/>
  <c r="I49" i="16"/>
  <c r="I50" i="16"/>
  <c r="I51" i="16"/>
  <c r="I52" i="16"/>
  <c r="I53" i="16"/>
  <c r="I54" i="16"/>
  <c r="I55" i="16"/>
  <c r="I56" i="16"/>
  <c r="I57" i="16"/>
  <c r="I10" i="16"/>
  <c r="I11" i="15"/>
  <c r="I12" i="15"/>
  <c r="I26" i="15" s="1"/>
  <c r="D24" i="1" s="1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10" i="15"/>
  <c r="I11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0" i="13"/>
  <c r="E24" i="1"/>
  <c r="E25" i="1"/>
  <c r="E26" i="1"/>
  <c r="E27" i="1"/>
  <c r="E28" i="1"/>
  <c r="E29" i="1"/>
  <c r="E30" i="1"/>
  <c r="E31" i="1"/>
  <c r="E32" i="1"/>
  <c r="E33" i="1"/>
  <c r="B5" i="26"/>
  <c r="J17" i="26"/>
  <c r="I17" i="26"/>
  <c r="D33" i="1" s="1"/>
  <c r="C2" i="26"/>
  <c r="B5" i="25"/>
  <c r="J27" i="25"/>
  <c r="C2" i="25"/>
  <c r="B5" i="24"/>
  <c r="J27" i="24"/>
  <c r="C2" i="24"/>
  <c r="B5" i="23"/>
  <c r="J16" i="23"/>
  <c r="C2" i="23"/>
  <c r="B5" i="22"/>
  <c r="J21" i="22"/>
  <c r="C2" i="22"/>
  <c r="B5" i="21"/>
  <c r="J14" i="21"/>
  <c r="C2" i="21"/>
  <c r="B5" i="19"/>
  <c r="J42" i="19"/>
  <c r="I42" i="19"/>
  <c r="D27" i="1" s="1"/>
  <c r="C2" i="19"/>
  <c r="B5" i="18"/>
  <c r="B5" i="16"/>
  <c r="J16" i="18"/>
  <c r="I16" i="18"/>
  <c r="D26" i="1" s="1"/>
  <c r="C2" i="18"/>
  <c r="J58" i="16"/>
  <c r="C2" i="16"/>
  <c r="B5" i="15"/>
  <c r="J26" i="15"/>
  <c r="C2" i="15"/>
  <c r="I44" i="13"/>
  <c r="D23" i="1" s="1"/>
  <c r="J44" i="13"/>
  <c r="E23" i="1" s="1"/>
  <c r="I27" i="25" l="1"/>
  <c r="D32" i="1" s="1"/>
  <c r="I21" i="22"/>
  <c r="D29" i="1" s="1"/>
  <c r="B5" i="13"/>
  <c r="C2" i="13"/>
</calcChain>
</file>

<file path=xl/sharedStrings.xml><?xml version="1.0" encoding="utf-8"?>
<sst xmlns="http://schemas.openxmlformats.org/spreadsheetml/2006/main" count="726" uniqueCount="304">
  <si>
    <t>NIP:</t>
  </si>
  <si>
    <t>REGON:</t>
  </si>
  <si>
    <t>Adres:</t>
  </si>
  <si>
    <t>Adres e-mail:</t>
  </si>
  <si>
    <t>pola wypełniane automatycznie na podstawie zakładek dla poszczgólnych Pakietów i Części</t>
  </si>
  <si>
    <t>wypełnia Oferent</t>
  </si>
  <si>
    <t>Numer Części</t>
  </si>
  <si>
    <t>Nazwa Części</t>
  </si>
  <si>
    <t>Wartość netto</t>
  </si>
  <si>
    <t>Wartość brutto</t>
  </si>
  <si>
    <t>Czas dostawy (w dniach)</t>
  </si>
  <si>
    <t xml:space="preserve">Nazwa firmy :    </t>
  </si>
  <si>
    <t>Zarejestrowana</t>
  </si>
  <si>
    <t xml:space="preserve">w KRS/CEIDG/Inny rejestr* </t>
  </si>
  <si>
    <t>pod nr:</t>
  </si>
  <si>
    <t xml:space="preserve">Osoba do kontaktów:  </t>
  </si>
  <si>
    <t>Nazwisko i imię:</t>
  </si>
  <si>
    <t>Nr telefonu:</t>
  </si>
  <si>
    <t>1. Składamy niniejszą ofertę oraz deklarujemy wykonanie zamówienia na poniższych warunkach:</t>
  </si>
  <si>
    <t xml:space="preserve">2.      Oświadczamy, że termin płatności będzie wynosił                     dni od daty dostarczenia prawidłowo wystawionej faktury. </t>
  </si>
  <si>
    <t>3.       Oświadczamy, że zapoznaliśmy się z treścią zapytania ofertowego i uznajemy się za związanych określonymi w nim wymaganiami i zasadami postępowania.</t>
  </si>
  <si>
    <t>4.       Oświadczamy, że przyjmujemy w całości warunki zawarte w zapytaniu, jak również, że uzyskaliśmy wszelkie niezbędne informacje do przygotowania oferty.</t>
  </si>
  <si>
    <t>5.       Oświadczamy, że w cenie naszej oferty zostały uwzględnione wszystkie koszty wykonania zamówienia.</t>
  </si>
  <si>
    <t xml:space="preserve">6.       Oświadczamy, że uważamy się za związanych niniejszą ofertą przez czas wskazany w ofercie, tj.                    dni od daty wyznaczonej na składanie ofert (minimum 30 dni). </t>
  </si>
  <si>
    <t xml:space="preserve">7.       Oświadczamy, że w przypadku przyznania nam zamówienia, zobowiązujemy się do zawarcia umowy. </t>
  </si>
  <si>
    <t>Data</t>
  </si>
  <si>
    <t>** Podpis osoby figurującej lub osób figurujących w rejestrach do zaciągania zobowiązań w imieniu Oferenta lub we właściwym upoważnieniu. Pieczątka imienna wymagana jest w przypadku nieczytelnego podpisu.</t>
  </si>
  <si>
    <r>
      <t xml:space="preserve">9.      Integralną część Formularza ofertowego stanowią następujące załączniki: Formularz asortymentowo-cenowy dla </t>
    </r>
    <r>
      <rPr>
        <i/>
        <sz val="10"/>
        <color rgb="FF000000"/>
        <rFont val="Calibri"/>
        <family val="2"/>
        <charset val="238"/>
      </rPr>
      <t>(prosimy wpisać numer Pakietu i numer Części)</t>
    </r>
    <r>
      <rPr>
        <sz val="10"/>
        <color rgb="FF000000"/>
        <rFont val="Calibri"/>
        <family val="2"/>
        <charset val="238"/>
      </rPr>
      <t>:</t>
    </r>
  </si>
  <si>
    <r>
      <t>*</t>
    </r>
    <r>
      <rPr>
        <sz val="10"/>
        <color theme="1"/>
        <rFont val="Calibri"/>
        <family val="2"/>
        <charset val="238"/>
      </rPr>
      <t xml:space="preserve"> </t>
    </r>
    <r>
      <rPr>
        <i/>
        <sz val="10"/>
        <color theme="1"/>
        <rFont val="Calibri"/>
        <family val="2"/>
        <charset val="238"/>
      </rPr>
      <t>Niepotrzebne skreślić</t>
    </r>
  </si>
  <si>
    <r>
      <t>/</t>
    </r>
    <r>
      <rPr>
        <i/>
        <sz val="10"/>
        <color theme="1"/>
        <rFont val="Calibri"/>
        <family val="2"/>
        <charset val="238"/>
      </rPr>
      <t>czytelny podpis albo podpis i pieczątka  Oferenta/osoby/osób uprawnionej do występowania w imieniu Oferenta **/</t>
    </r>
  </si>
  <si>
    <t xml:space="preserve">ZAŁĄCZNIK NR 1 – FORMULARZ OFERTOWY DO ZAPYTANIA OFERTOWEGO NR:  </t>
  </si>
  <si>
    <t>ZAŁĄCZNIK DO FORMULARZA OFERTOWEGO - FORMULARZ ASORTYMENTOWO-CENOWY</t>
  </si>
  <si>
    <t xml:space="preserve">DO ZAPYTANIA OFERTOWEGO NR:  </t>
  </si>
  <si>
    <t>1. Składamy niniejszą ofertę oraz deklarujemy wykonanie zamówienia w ramach wycen podanych poniżej:</t>
  </si>
  <si>
    <t xml:space="preserve">Część 1. </t>
  </si>
  <si>
    <t>[a]</t>
  </si>
  <si>
    <t>[b]</t>
  </si>
  <si>
    <t>[c]</t>
  </si>
  <si>
    <t>[d]</t>
  </si>
  <si>
    <t>[e]</t>
  </si>
  <si>
    <t>[f]</t>
  </si>
  <si>
    <t>[g]</t>
  </si>
  <si>
    <t>[h]</t>
  </si>
  <si>
    <t>SUMA</t>
  </si>
  <si>
    <t>Końcówki do pipet</t>
  </si>
  <si>
    <t>Płytki, butelki i inne akcesoria do hodowli komórkowych</t>
  </si>
  <si>
    <t>Płytki do hodowli komórkowych</t>
  </si>
  <si>
    <t>Probówki oraz pipety</t>
  </si>
  <si>
    <t>Pudełka do western blotów</t>
  </si>
  <si>
    <t>Materiały zużywalne dla laboratorium bioanalitycznego w Warszawie</t>
  </si>
  <si>
    <t>Kapilary oraz zestawy do znakowania białek</t>
  </si>
  <si>
    <t>Różne materiały zużywalne dla laboratorium dmpk</t>
  </si>
  <si>
    <t>Pudełka i statywy</t>
  </si>
  <si>
    <t>LP.</t>
  </si>
  <si>
    <t>Opis produktu</t>
  </si>
  <si>
    <t>Jednostka miary</t>
  </si>
  <si>
    <t xml:space="preserve">Ilość/12 miesięcy </t>
  </si>
  <si>
    <t>Numer katalogowy</t>
  </si>
  <si>
    <t>Ilość</t>
  </si>
  <si>
    <t>Cena jednostkowa netto za jednostkę miary</t>
  </si>
  <si>
    <t>Wartość netto ([i]=[g]*[h])</t>
  </si>
  <si>
    <t>Wartość brutto ([j]=[i]+kwota VAT)</t>
  </si>
  <si>
    <t>[i]</t>
  </si>
  <si>
    <t>[j]</t>
  </si>
  <si>
    <t>Końcówki do pipet o niskiej retencji, pojemność 10 µl, sterylne, certyfikat czystości RNase-/DNase-free, kompatybilne z pipetami Eppendorf, możliwość autoklawowania do 121°C</t>
  </si>
  <si>
    <t>10 statywów po 96 sztuk końcówek</t>
  </si>
  <si>
    <t>Końcówki do pipet o niskiej retencji, pojemność 10 µl, niesterylne, certyfikat czystości RNase-/DNase-free, kompatybilne z pipetami Eppendorf, możliwość autoklawowania do 121°C</t>
  </si>
  <si>
    <t>Końcówki do pipet o niskiej retencji, pojemność 10 µl, wydłużone (długość całkowita tipsa ok. 4,5 cm) sterylne, certyfikat czystości RNase-/DNase-free, kompatybilne z pipetami Eppendorf, możliwość autoklawowania do 121°C</t>
  </si>
  <si>
    <t>Końcówki do pipet o niskiej retencji, pojemność 10 µl, wydłużone (długość całkowita tipsa ok. 4,5 cm) niesterylne, certyfikat czystości RNase-/DNase-free, kompatybilne z pipetami Eppendorf, możliwość autoklawowania do 121°C</t>
  </si>
  <si>
    <t>opakowanie zbiorcze 1 000 końcówek</t>
  </si>
  <si>
    <t>Końcówki do pipet o niskiej retencji, pojemność 200 µl, sterylne, certyfikat czystości RNase-/DNase-free, kompatybilne z pipetami Eppendorf, możliwość autoklawowania do 121°C</t>
  </si>
  <si>
    <t>Końcówki do pipet o niskiej retencji, pojemność 200 µl, niesterylne, certyfikat czystości RNase-/DNase-free, kompatybilne z pipetami Eppendorf, możliwość autoklawowania do 121°C</t>
  </si>
  <si>
    <t>Końcówki do pipet o niskiej retencji, pojemność 300 µl, sterylne, certyfikat czystości RNase-/DNase-free, kompatybilne z pipetami Eppendorf, możliwość autoklawowania do 121°C</t>
  </si>
  <si>
    <t>Końcówki do pipet o niskiej retencji, pojemność 300 µl, niesterylne, certyfikat czystości RNase-/DNase-free, kompatybilne z pipetami Eppendorf, możliwość autoklawowania do 121°C</t>
  </si>
  <si>
    <t>Końcówki do pipet o niskiej retencji, pojemność 1 000 µl, sterylne, certyfikat czystości RNase-/DNase-free, kompatybilne z pipetami Eppendorf, możliwość autoklawowania do 121°C</t>
  </si>
  <si>
    <t>Końcówki do pipet o niskiej retencji, pojemność 1 000 µl, niesterylne, certyfikat czystości RNase-/DNase-free, kompatybilne z pipetami Eppendorf, możliwość autoklawowania do 121°C</t>
  </si>
  <si>
    <t>Końcówki do pipet o niskiej retencji, pojemność 1 250 µl, sterylne, certyfikat czystości RNase-/DNase-free, kompatybilne z pipetami Eppendorf, możliwość autoklawowania do 121°C</t>
  </si>
  <si>
    <t>Końcówki do pipet o niskiej retencji, pojemność 1 250 µl, niesterylne, certyfikat czystości RNase-/DNase-free, kompatybilne z pipetami Eppendorf, możliwość autoklawowania do 121°C</t>
  </si>
  <si>
    <t>Końcówki do pipet o niskiej retencji, szeroko zakończone (ok. 1,5 mm), pojemność 200 µl, sterylne, certyfikat czystości RNase-/DNase-free, kompatybilne z pipetami Eppendorf</t>
  </si>
  <si>
    <t>Końcówki do pipet o niskiej retencji, szeroko zakończone (ok. 1,7 mm), pojemność 1 000 µl, sterylne, certyfikat czystości RNase-/DNase-free, kompatybilne z pipetami Eppendorf</t>
  </si>
  <si>
    <t>Końcówki do pipet o niskiej retencji, szeroko zakończone (ok. 1,7 mm), pojemność 1 000 µl, niesterylne, certyfikat czystości RNase-/DNase-free, kompatybilne z pipetami Eppendorf</t>
  </si>
  <si>
    <t>Końcówki do nakładania żelu (wydłużone, średnica wylotu ok. 0,57 mm), pojemność 200 µl, niesterylne, certyfikat czystości RNase-/DNase-free, kompatybilne z pipetami Eppendorf</t>
  </si>
  <si>
    <t>6 statywów po 96 sztuk końcówek</t>
  </si>
  <si>
    <t>1 statyw po 50 sztuk końcówek</t>
  </si>
  <si>
    <t>Końcówki do pipet o niskiej retencji z filtrami, pojemność 2 µl, sterylne, certyfikat czystości RNase-/DNase-free, kompatybilne z pipetami Eppendorf, możliwość autoklawowania do 121°C</t>
  </si>
  <si>
    <t>Końcówki do pipet o niskiej retencji z filtrami, pojemność 10 µl, sterylne, certyfikat czystości RNase-/DNase-free, kompatybilne z pipetami Eppendorf, możliwość autoklawowania do 121°C</t>
  </si>
  <si>
    <t>Końcówki do pipet o niskiej retencji z filtrami, pojemność 10 µl, wydłużone (długość całkowita tipsa ok. 4,5 cm) sterylne, certyfikat czystości RNase-/DNase-free, kompatybilne z pipetami Eppendorf, możliwość autoklawowania do 121°C</t>
  </si>
  <si>
    <t>Końcówki do pipet o niskiej retencji z filtrami, pojemność 20 µl, sterylne, certyfikat czystości RNase-/DNase-free, kompatybilne z pipetami Eppendorf, możliwość autoklawowania do 121°C</t>
  </si>
  <si>
    <t>Końcówki do pipet o niskiej retencji z filtrami, pojemność 100 µl, sterylne, certyfikat czystości RNase-/DNase-free, kompatybilne z pipetami Eppendorf, możliwość autoklawowania do 121°C</t>
  </si>
  <si>
    <t>Końcówki do pipet o niskiej retencji z filtrami, pojemność 200 µl, sterylne, certyfikat czystości RNase-/DNase-free, kompatybilne z pipetami Eppendorf, możliwość autoklawowania do 121°C</t>
  </si>
  <si>
    <t>Końcówki do pipet o niskiej retencji z filtrami, pojemność 1 000 µl, sterylne, certyfikat czystości RNase-/DNase-free, kompatybilne z pipetami Eppendorf, możliwość autoklawowania do 121°C</t>
  </si>
  <si>
    <t>Końcówki do pipet o niskiej retencji z filtrami, pojemność 1 250 µl, sterylne, certyfikat czystości RNase-/DNase-free, kompatybilne z pipetami Eppendorf, możliwość autoklawowania do 121°C</t>
  </si>
  <si>
    <t>Końcówki do pipet i dispenserów, probówki do mikrowirówek</t>
  </si>
  <si>
    <t>05/2026 - AI</t>
  </si>
  <si>
    <t>Różne materiały zużywalne dla laboratorium biologicznego</t>
  </si>
  <si>
    <t xml:space="preserve">8.       Oświadczamy, że oferta (prosimy wpisać: zawiera/nie zawiera)                                        informacje/i stanowiące/ych tajemnicę przedsiębiorstwa w rozumieniu przepisów o zwalczaniu nieuczciwej konkurencji. Informacje stanowiące tajemnicę przedsiębiorstwa zawarte są w następujących dokumentach: </t>
  </si>
  <si>
    <t>Końcówki do pipet zmiennobojętościowych, uniwersalne, 2-200 µl, żółte</t>
  </si>
  <si>
    <t>Końcówki do pipet zmiennobojętościowych, uniwersalne, 200-1000 µl, niebieskie</t>
  </si>
  <si>
    <t>opakowanie zbiorcze 1500 końcówek</t>
  </si>
  <si>
    <t>Końcówki do pipet, pojemność 5 ml, niesterylne, o długości ok. 135-150 mm, certyfikat czystości RNase-/DNase-free, kompatybilne z pipetami Eppendorf</t>
  </si>
  <si>
    <t>Końcówki do pipet z filtrami, pojemność 5 ml, sterylne, o długości ok. 135-150 mm, certyfikat czystości RNase-/DNase-free, kompatybilne z pipetami Eppendorf, możliwość autoklawowania do 121°C</t>
  </si>
  <si>
    <t xml:space="preserve">Część 2. </t>
  </si>
  <si>
    <t>Końcówki do pipet 16-kanałowych z filtrem, pojemność 0,1-20 µl, długość 42 mm, sterylne, certyfikat PCR clean, kompatybilne z pipetami Eppendorf Research Plus</t>
  </si>
  <si>
    <t>10 statywów po 384 sztuk końcówek</t>
  </si>
  <si>
    <t>Końcówki do pipet 16-kanałowych z filtrem, pojemność 0,5-100 µl, długość 53 mm, sterylne, certyfikat PCR clean, kompatybilne z pipetami Eppendorf Research Plus</t>
  </si>
  <si>
    <t>Końcówki do pipet 16-kanałowych, pojemność 0,1-20 µl, długość 42 mm, odległość między stożkami 4,5 mm, niesterylne, certyfikat PCR clean, kompatybilne z pipetami Eppendorf Research Plus</t>
  </si>
  <si>
    <t>10 wkładów uzupełniających po 384 sztuk końcówek</t>
  </si>
  <si>
    <t>Końcówki do pipet 16-kanałowych, pojemność 0,5-100 µl, długość 53 mm, odległość między stożkami 4,5 mm, niesterylne, certyfikat PCR clean, kompatybilne z pipetami Eppendorf Research Plus</t>
  </si>
  <si>
    <t>Końcówki do dispenserów, objętość 0,1 ml, kompatybilne z Eppendorf Multipette E3</t>
  </si>
  <si>
    <t xml:space="preserve">4 worki po 25 sztuk </t>
  </si>
  <si>
    <t>Końcówki do dispenserów, objętość 0,2 ml, kompatybilne z Eppendorf Multipette E3</t>
  </si>
  <si>
    <t>Końcówki do dispenserów, objętość 0,5 ml, kompatybilne z Eppendorf Multipette E3</t>
  </si>
  <si>
    <t>Końcówki do dispenserów, objętość 1,0 ml, kompatybilne z Eppendorf Multipette E3</t>
  </si>
  <si>
    <t>Końcówki do dispenserów, objętość 2,5 ml, kompatybilne z Eppendorf Multipette E3</t>
  </si>
  <si>
    <t>Końcówki do dispenserów, objętość 5,0 ml, kompatybilne z Eppendorf Multipette E3</t>
  </si>
  <si>
    <t>Probówki do mikrowirówek, PP, powierzchnia minimalizująca wiązanie się białek, przezroczyste, stożkowe dno, objętość 1,5 ml, PCR clean, certyfikat czystości RNase-/DNase-free, odporne na max 18 000 RCF</t>
  </si>
  <si>
    <t>100 sztuk</t>
  </si>
  <si>
    <t>Probówki do mikrowirówek, PP, powierzchnia minimalizująca wiązanie się białek, przezroczyste, stożkowe dno, objętość 2,0 ml, PCR clean, certyfikat czystości RNase-/DNase-free, odporne na max 18 000 RCF</t>
  </si>
  <si>
    <t>Probówki do mikrowirówek, PP, powierzchnia minimalizująca wiązanie się białek, przezroczyste, stożkowe dno, objętość 5,0 ml, PCR clean, certyfikat czystości RNase-/DNase-free, odporne na max 25 000 RCF</t>
  </si>
  <si>
    <t>Probówki do mikrowirówek, PP, powierzchnia minimalizująca wiązanie się DNA, przezroczyste, stożkowe dno, objętość 1,5 ml, PCR clean, certyfikat czystości RNase-/DNase-free, odporne na max 30 000 RCF</t>
  </si>
  <si>
    <t>250 sztuk</t>
  </si>
  <si>
    <t>Probówki do mikrowirówek, PP, powierzchnia minimalizująca wiązanie się DNA, przezroczyste, stożkowe dno, objętość 2,0 ml, PCR clean, certyfikat czystości RNase-/DNase-free, odporne na max 25 000 RCF</t>
  </si>
  <si>
    <t>Probówki do mikrowirówek, PP, powierzchnia minimalizująca wiązanie się DNA, przezroczyste, stożkowe dno, objętość 5,0 ml, PCR clean, certyfikat czystości RNase-/DNase-free, odporne na max 25 000 RCF</t>
  </si>
  <si>
    <t>200 sztuk</t>
  </si>
  <si>
    <t>Płytki 6-dołkowe, do hodowli komórkowych, PS, TC-treated, przezroczyste, płaskie dno, z przykrywką zmniejszającą parowanie, sterylne, pakowane indywidualnie, powierzchnia dołka 9,6 cm2, objętość robocza 2,5-3 ml</t>
  </si>
  <si>
    <t>50 sztuk</t>
  </si>
  <si>
    <t>Płytki 6-dołkowe, do hodowli komórkowych, PS, non treated, przezroczyste, płaskie dno, z przykrywką zmniejszającą parowanie, sterylne, pakowane indywidualnie, powierzchnia dołka 9,6 cm2, objętość robocza 2,5-3 ml</t>
  </si>
  <si>
    <t>Płytki 12-dołkowe, do hodowli komórkowych, PS, TC-treated, przezroczyste, płaskie dno, z przykrywką zmniejszającą parowanie, sterylne, pakowane indywidualnie, powierzchnia dołka 3,8 cm2, objętość robocza 1,5-2,2 ml</t>
  </si>
  <si>
    <t>Płytki 12-dołkowe, do hodowli komórkowych, PS, non treated, przezroczyste, płaskie dno, z przykrywką zmniejszającą parowanie, sterylne, pakowane indywidualnie, powierzchnia dołka 3,8 cm2, objętość robocza 1,5-2,2 ml</t>
  </si>
  <si>
    <t>Płytki 24-dołkowe, do hodowli komórkowych, PS, TC-treated, przezroczyste, płaskie dno, z przykrywką zmniejszającą parowanie, sterylne, pakowane indywidualnie, powierzchnia dołka 1,9 cm2, objętość robocza 0,8-1 ml</t>
  </si>
  <si>
    <t>Płytki 24-dołkowe, do hodowli komórkowych, PS, non treated, przezroczyste, płaskie dno, z przykrywką zmniejszającą parowanie, sterylne, pakowane indywidualnie, powierzchnia dołka 1,9 cm2, objętość robocza 0,8-1 ml</t>
  </si>
  <si>
    <t>Płytki 48-dołkowe, do hodowli komórkowych, PS, TC-treated, przezroczyste, płaskie dno, z przykrywką zmniejszającą parowanie, sterylne, pakowane indywidualnie, powierzchnia dołka 0,75 cm2, objętość robocza 0,5-0,8 ml</t>
  </si>
  <si>
    <t>Płytki 48-dołkowe, do hodowli komórkowych, PS, non treated, przezroczyste, płaskie dno, z przykrywką zmniejszającą parowanie, sterylne, pakowane indywidualnie, powierzchnia dołka 0,75 cm2, objętość robocza 0.5-0,8 ml</t>
  </si>
  <si>
    <t>Płytki 48-dołkowe, PS, TC-treated, przezroczyste, płaskie dno, z przykrywką, sterylne, pakowane indywidualnie, powierzchnia dołka 0,95 cm2</t>
  </si>
  <si>
    <t>Płytki 96-dołkowe, do hodowli komórkowych, PS, TC-treated, przezroczyste, płaskie dno, z przykrywką, sterylne, pakowane indywidualnie, powierzchnia dołka 0,32 cm2, objętość dołka 0,37 ml, niepirogenne</t>
  </si>
  <si>
    <t>Płytki 96-dołkowe, do hodowli komórkowych, PS, non treated, przezroczyste, płaskie dno, z przykrywką, sterylne, pakowane indywidualnie, powierzchnia dołka 0,32 cm2, objętość dołka 0,37 ml, niepirogenne</t>
  </si>
  <si>
    <t>Płytki 96-dołkowe, PS, non treated, przezroczyste, okrągłe dno, z przykrywką, sterylne, pakowane indywidualnie, powierzchnia dołka 0,36 cm2, objętość dołka 0,32 ml, niepirogenne</t>
  </si>
  <si>
    <t>Płytki 96-dołkowe, PS, TC-treated, białe, płaskie i przezroczyste dno, z przykrywką, sterylne, preferowane pakowane po 8 sztuk, powierzchnia dołka 0,34 cm2, objętość dołka 0,37 ml, niepirogenne</t>
  </si>
  <si>
    <t>32 sztuki</t>
  </si>
  <si>
    <t>Płytki 96-dołkowe, PS, non treated, przezroczyste, okrągłe dno, z przykrywką, sterylne, preferowane pakowane po 20 sztuk, objętość robocza 75-200 µl, objętość dołka 330 µl</t>
  </si>
  <si>
    <t>Płytki 96-dołkowe, PS, high bind, przezroczyste, płaskie dno, bez przykrywki, niesterylne, objętość robocza 75-200 µl, objętość dołka 360 µl</t>
  </si>
  <si>
    <t>Płytki 96-dołkowe, PS, TC-treated, half-area, białe, solid bottom, płaskodenne, z przykrywką, sterylne, preferowane pakowane po 20 sztuk, objętość robocza 25-125 µl, objętość dołka 190 µl</t>
  </si>
  <si>
    <t>Płytki 96-dołkowe, PS, TC-treated, czarne, płaskie i przezroczyste dno, z przykrywką, sterylne, pakowane indywidualnie, powierzchnia dołka ok. 0,32 cm2, objętość dołka 360 µl</t>
  </si>
  <si>
    <t>48 sztuk</t>
  </si>
  <si>
    <t>Płytki 384-dołkowe do testów fluorescencyjnych i luminescencyjnych, PS, non treated, czarne, płaskie, niski kołnierz, płaskie dno, bez przykrywki, niesterylne, objętość dołka 112 µl</t>
  </si>
  <si>
    <t>Płytki 384-dołkowe do testów fluorescencyjnych i luminescencyjnych, PS, non treated, białe, płaskie, niski kołnierz, płaskie dno, bez przykrywki, niesterylne, objętość dołka 112 µl</t>
  </si>
  <si>
    <t>Płytki 384-dołkowe do testów fluorescencyjnych i luminescencyjnych, PS, non binging surface, czarne, płaskie, niski kołnierz, płaskie dno, bez przykrywki, niesterylne, pojemność dołka 112 µl</t>
  </si>
  <si>
    <t>Płytki 384-dołkowe, PS, TC-treated, białe, sterylne, z przykrywką, płaskodenne, pojemność dołka 50 µl</t>
  </si>
  <si>
    <t>Płytki 384-dołkowe, do przechowywania, PP, przezroczyste, dno V-kształtne, non treated, deep well, niesterylne, pojemność dołka 240 µl</t>
  </si>
  <si>
    <t>Płytki 384-dołkowe, do przechowywania, PP, przezroczyste, dno U-kształtne, non treated, deep well, niesterylne, pojemność dołka ok. 180 µl</t>
  </si>
  <si>
    <t>System nośny do zastosowań przy HTS, zestaw zawierający płytkę 96-dołkową, płytkę rezerwuarową (non treated), płytkę odbiorczą (non treated) i 2 przykrywki, membrana PET 0,4 µm, sterylne</t>
  </si>
  <si>
    <t>5 zestawów</t>
  </si>
  <si>
    <t>Płytka odbiorcza do systemu nośnego do zastosowań przy HTS, płytka 96-dołkowa, przezroczysta, z przykrywką</t>
  </si>
  <si>
    <t>10 sztuk</t>
  </si>
  <si>
    <t>Wkłady do hodowli komórkowych, do płytek 12-dołkowych, sterylne, z  membraną 0,4 µm, PET, TC-treated, gęstość 1 x 10⁸ porów na cm2</t>
  </si>
  <si>
    <t>Wkłady do hodowli komórkowych, do płytek 24-dołkowych, sterylne, z  membraną 0,4 µm, PET, TC-treated, gęstość 1 x 10⁸ porów na cm2</t>
  </si>
  <si>
    <t>Maty uszczelniające, silikonowe, do płytek 96-dołkowych o głębokich, kwadratowych studzienkach, niesterylne, odporne na odczynniki, m.in.. DMSO, możliwość autoklawowania do 121 °C, wolne od DNaz, Rnaz, niepirogenne</t>
  </si>
  <si>
    <t>Kolby Erlenmayera, 125 ml, PC, zakrętka z wentylacją, dno z przegrodami, sterylne, z podziałką</t>
  </si>
  <si>
    <t>Kolby Erlenmayera, 250 ml, PC, zakrętka z wentylacją, dno z przegrodami, sterylne, z podziałką</t>
  </si>
  <si>
    <t>Sitka do izolacji komórek, wykonane z siatki nylonowej o średnicy porów 70 μm, sterylne, z uchwytem, pasujące do probówek wirówkowych 50 ml, pakowane indywidualnie</t>
  </si>
  <si>
    <t>Butelki do hodowli adherentnej, PS, TC-treated, szyjka skośna, korek wentylowany, sterylne, niepirogenne, prostokątne, pojemność 50 ml, powierzchnia 25 cm2</t>
  </si>
  <si>
    <t>Butelki do hodowli adherentnej, PS, TC-treated, szyjka skośna, korek z uszczelką, sterylne, niepirogenne, prostokątne, pojemność 50 ml, powierzchnia 25 cm2</t>
  </si>
  <si>
    <t>Butelki do hodowli adherentnej, PS, TC-treated, szyjka skośna, korek wentylowany, sterylne, niepirogenne, prostokątne, pojemność 250 ml, powierzchnia 75 cm2</t>
  </si>
  <si>
    <t>60 sztuk</t>
  </si>
  <si>
    <t>Butelki do hodowli adherentnej, PS, TC-treated, szyjka skośna, korek z uszczelką, sterylne, niepirogenne, prostokątne, pojemność 250 ml, powierzchnia 75 cm2</t>
  </si>
  <si>
    <t>Butelki do hodowli adherentnej, PS, TC-treated, szyjka skośna, korek wentylowany, sterylne, niepirogenne, prostokątne, powierzchnia 225 cm2</t>
  </si>
  <si>
    <t>30 sztuk</t>
  </si>
  <si>
    <t>Butelki do hodowli adherentnej, PS, TC-treated, szyjka skośna, korek z uszczelką, sterylne, niepirogenne, prostokątne, powierzchnia 225 cm2</t>
  </si>
  <si>
    <t>Butelki do hodowli zawiesinowej, PS, non treated, szyjka skośna, zakrętka z filtrem, sterylne, niepirogenne, prostokątne, powierzchnia 25 cm2</t>
  </si>
  <si>
    <t>Butelki do hodowli zawiesinowej, PS, non treated, szyjka skośna, korek wentylowany, sterylne, niepirogenne, U-kształtne, pojemność 45 ml, powierzchnia 75 cm2</t>
  </si>
  <si>
    <t>Butelki do hodowli zawiesinowej, PS, non treated, szyjka skośna, zakrętka z filtrem, sterylne, niepirogenne, U-kształtne, pojemność 250 ml, powierzchnia 175 cm2</t>
  </si>
  <si>
    <t>Probówki do cytometru, zewnętrzna średnica 12 mm, poj. 5 ml, okrągłodenne, korek z filtrem 35 um, z bezbarwnego polistyrenu, sterylne, preferowane pakowane po 25 sztuk</t>
  </si>
  <si>
    <t>500 sztuk</t>
  </si>
  <si>
    <t>Probówki do cytometru, zewnętrzna średnica 12 mm, poj. 5 ml, okrągłodenne, snap cap, bezbarwnego polistyrenu, sterylne, preferowane pakowane po 25 sztuk</t>
  </si>
  <si>
    <t>Płytki 96-dołkowe, PS, non treated, medium binding, przezroczyste, V-bottom, niesterylne, objętość 360 µl, wolne od  RNaz/Dnaz, ludzkiego DNA i pirogenów</t>
  </si>
  <si>
    <t>Płytki 96-dołkowe, PS, non treated, medium binding, przezroczyste, C-bottom, niesterylne, objętość 350 µl, wolne od  RNaz/Dnaz, ludzkiego DNA i pirogenów</t>
  </si>
  <si>
    <t>Płytki 96-dołkowe, do hodowli komórkowych, PS, non treated, przezroczyste, F-bottom, sterylne, pakowane indywidualnie, objętość 350 µl, wolne od  RNaz/Dnaz, ludzkiego DNA i pirogenów</t>
  </si>
  <si>
    <t>Samoprzylepna folia uszczelniająca do pomiaru fluorescencji, na mikropłytki 96-dołkowe, winylowa, czarna, niesterylna, odporna w zakresie temperatur od -40 do 80 °C</t>
  </si>
  <si>
    <t>Samoprzylepna folia uszczelniająca do przechowywania, pasująca m.in.. do płytek PCR i 96-dołkowych, PP, wytrzymała w zakresie temperatur od -80 do 120 °C, odporna na DMSO</t>
  </si>
  <si>
    <t>Komora licząca typu Bürker, z klipsami, podwójna linia, bezbarwna, szklana, niesterylna, głębokość komory 0,1 mm</t>
  </si>
  <si>
    <t>1 sztuka</t>
  </si>
  <si>
    <t xml:space="preserve">Część 3. </t>
  </si>
  <si>
    <t xml:space="preserve">Część 4. </t>
  </si>
  <si>
    <t>Płytki 48-dołkowe, do hodowli w zawiesinie, PS, hydrofobowa powierzchnia, przezroczyste, z przykrywką, sterylne, pakowane indywidualnie, obszar posiewu 1,0 cm2, objętość robocza 0,5-1,0 ml, pojemność dołka 1,7 ml</t>
  </si>
  <si>
    <t>Płytki 96-dołkowe, PS, half-area, high binding, białe, solid bottom, sterylne, preferowane pakowane po 10 sztuk, objętość robocza 15-175 µl, wolne od  RNaz/Dnaz, ludzkiego DNA i pirogenów</t>
  </si>
  <si>
    <t>40 sztuk</t>
  </si>
  <si>
    <t>Płytki 96-dołkowe, PS, half-area, medium binding, białe, solid bottom, niesterylne, objętość robocza 15-175 µl, wolne od  RNaz/Dnaz, ludzkiego DNA i pirogenów</t>
  </si>
  <si>
    <t>Płytki 96-dołkowe, PS, half-area, medium binding, czarne, solid bottom, niesterylne, objętość robocza 15-175 µl, wolne od  RNaz/Dnaz, ludzkiego DNA i pirogenów</t>
  </si>
  <si>
    <t>Płytki 96-dołkowe do hodowli komórkowej, PS, płaskodenne, białe, przezroczyste dno, obszar posiewu 0,34 cm2, objętość robocza 25-340 µl, wolne od  RNaz/Dnaz, ludzkiego DNA i pirogenów</t>
  </si>
  <si>
    <t>Płytki 96-dołkowe, PS, high binding, solid bottom, sterylne, białe, preferowane pakowane po 10 sztuk, płaskodenne, objętość robocza 25-340 µl,  wolne od  RNaz/Dnaz, ludzkiego DNA i pirogenów</t>
  </si>
  <si>
    <t xml:space="preserve">Część 5. </t>
  </si>
  <si>
    <t>Probówki do PCR, PP, przezroczyste, z płaskim wieczkiem, objętość 0,2 ml, certyfikat czystości RNase-/DNase-free</t>
  </si>
  <si>
    <t>1 000 sztuk</t>
  </si>
  <si>
    <t>Probówki do PCR, PP, przezroczyste, z płaskim wieczkiem, objętość 0,5 ml, certyfikat czystości RNase-/DNase-free</t>
  </si>
  <si>
    <t>Probówki do PCR na pasku po 8 sztuk, PP, przezroczyste, z  płaskimi wieczkami, objętość 0,2 ml, certyfikat czystości RNase-/DNase-free</t>
  </si>
  <si>
    <t>1 250 sztuk</t>
  </si>
  <si>
    <t>Probówki do mikrowirówek, PP, przezroczyste, niesterylne, z podziałką, z rejonem umożliwiającym łatwe przekłucie wieczka przy użyciu igły, stożkowe dno, objętość 1,5 ml, certyfikat czystości RNase-/DNase-free, odporne na 20 000 RCF</t>
  </si>
  <si>
    <t>Probówki do mikrowirówek, PP, przezroczyste, niesterylne, z podziałką, z rejonem umożliwiającym łatwe przekłucie wieczka przy użyciu igły, stożkowe dno, objętość 1,5 ml, certyfikat czystości RNase-/DNase-free, odporne na 40 000 RCF</t>
  </si>
  <si>
    <t>Probówki do mikrowirówek, PP, bursztynowe, niesterylne lub sterylne, z podziałką, z rejonem umożliwiającym łatwe przekłucie wieczka przy użyciu igły, stożkowe dno, objętość 1,5 ml, certyfikat czystości RNase-/DNase-free, odporne na 20 000 RCF</t>
  </si>
  <si>
    <t>Probówki do mikrowirówek, PP, przezroczyste, z podziałką, z rejonem umożliwiającym łatwe przekłucie wieczka przy użyciu igły, stożkowe dno, objętość 2,0 ml, certyfikat czystości RNase-/DNase-free, odporne na 20 000 RCF</t>
  </si>
  <si>
    <t>Probówki do mikrowirówek, PP, przezroczyste, stożkowe dno, objętość 5,0 ml, certyfikat czystości RNase-/DNase-free, odporne na 14 000 RCF</t>
  </si>
  <si>
    <t>Probówki do mikrowirówek z płaskimi zakrętkami, pojemność 1,5 ml, stożkowe dno, sterylne, RCF 20 000</t>
  </si>
  <si>
    <t>Płaskie zakrętki do probówek mikrowirówkowych 1,5 ml, z uszczelką, różnokolorowe</t>
  </si>
  <si>
    <t>Probówki wirówkowe 15 ml, z przejrzystego PP, stożkowe dno, z nakrętką, ok. 120x17 mm, sterylne, wolne od DNA, Dnaz, Rnaz, RCF min. 12 000, preferowane pakowane po 50 sztuk</t>
  </si>
  <si>
    <t>Probówki wirówkowe 15 ml, z przejrzystego PP, stożkowe dno, z nakrętką, ok. 120x17 mm, sterylne, wolne od DNA, Dnaz, Rnaz, RCF min. 12 000, styropianowy stojak lub statyw plastikowy, preferowane pakowane po 50 sztuk</t>
  </si>
  <si>
    <t>Probówki wirówkowe 15 ml, z przejrzystego PP, stożkowe dno, z nakrętką, ok. 120x17 mm, niesterylne, wolne od DNA, Dnaz, Rnaz, RCF min. 17 000</t>
  </si>
  <si>
    <t>Probówki wirówkowe 50 ml, z przejrzystego PP, stożkowe dno, z nakrętką, ok. 115x30 mm, sterylne, wolne od DNA, Dnaz, Rnaz, RCF min. 16 000, preferowane pakowane po 25 sztuk</t>
  </si>
  <si>
    <t>Probówki wirówkowe 50 ml, z przejrzystego PP, stożkowe dno, z nakrętką, ok. 115x30 mm, sterylne, wolne od DNA, Dnaz, Rnaz, RCF min. 16 000, preferowane pakowane po 25 sztuk, dołączony styropianowy stojak</t>
  </si>
  <si>
    <t>Probówki wirówkowe 50 ml, z przejrzystego PP, stożkowe dno, z nakrętką, ok. 115x30 mm, niesterylne, wolne od DNA, Dnaz, Rnaz, RCF min. 20 000</t>
  </si>
  <si>
    <t>Pipety Pasteura wykonane z LDPE, skalowane, objętość 3-3.5 ml, długość ok. 150 mm, wielkość kropli ok. 40 μl, niesterylne</t>
  </si>
  <si>
    <t>Pipety Pasteura wykonane z LDPE, skalowane, objętość 3-3.5 ml, długość ok. 150 mm, wielkość kropli ok. 40 μl, pakowane indywidualnie, sterylne</t>
  </si>
  <si>
    <t>Pipety Pasteura wykonane z LDPE, 6-7 ml, długość ok. 150 mm, wielkość kropli ok. 50 μl, niesterylne</t>
  </si>
  <si>
    <t>Pipety Pasteura wykonane z LDPE, 6-7 ml, długość ok. 150 mm, wielkość kropli ok. 25 μl, pakowane indywidualnie, sterylne</t>
  </si>
  <si>
    <t>Pipety Pasteura wykonane z LDPE, 3 ml, długość ok. 150 mm, wielkość kropli ok. 40 μl, niesterylne</t>
  </si>
  <si>
    <t>Pipety Pasteura wykonane z PE, 10 ml, długość ok. 300 mm, wielkość kropli ok. 45 μl, niesterylne</t>
  </si>
  <si>
    <t>Pipety serologiczne 5 ml, PS, indywidualnie pakowane, z zatyczką, skalowane, sterylne, niepirogenne</t>
  </si>
  <si>
    <t>300 sztuk</t>
  </si>
  <si>
    <t>Pipety serologiczne 10 ml, PS, indywidualnie pakowane, z zatyczką, skalowane, sterylne, niepirogenne</t>
  </si>
  <si>
    <t>Pipety serologiczne 25 ml, PS, indywidualnie pakowane, z zatyczką, skalowane, sterylne, niepirogenne</t>
  </si>
  <si>
    <t>Pipety serologiczne 50 ml, PS, indywidualnie pakowane, z zatyczką, skalowane, sterylne, niepirogenne</t>
  </si>
  <si>
    <t xml:space="preserve">Część 6. </t>
  </si>
  <si>
    <t>Western Blot Box, przezroczysty, wymiary 7.3×3.0×1.9 cm</t>
  </si>
  <si>
    <t xml:space="preserve">5 sztuk </t>
  </si>
  <si>
    <t>Western Blot Box, przezroczysty, wymiary 8.9×6.5×2.5 cm</t>
  </si>
  <si>
    <t>Western Blot Box, czarny, wymiary 8.9×6.5×2.5 cm</t>
  </si>
  <si>
    <t>5 sztuk</t>
  </si>
  <si>
    <t>Western Blot Box, przezroczysty, wymiary 9.5×3.0×1.6 cm</t>
  </si>
  <si>
    <t xml:space="preserve">Część 7. </t>
  </si>
  <si>
    <t>Płytki 96-dołkowe, okrągłodenne, PP, objętość dołka 1 ml kompatybilne z autosamplerem Exion, RNase-/DNase-free</t>
  </si>
  <si>
    <t>Maty uszczelniające pasujące do powyższych płytek, tworzywo EVA</t>
  </si>
  <si>
    <t>Maty uszczelniające pasujące do powyższych płytek, silikonowe/PTFE</t>
  </si>
  <si>
    <t>Roztwór do kalibracji spektrometru masowego Sciex X500R, zgodny z produktem: ESI Positive Calibration Solution for the SCIEX X500B System (100 mL) 5049910</t>
  </si>
  <si>
    <t>Roztwór do kalibracji spektrometru masowego Sciex X500R, zgodny z produktem: ESI Negative  Calibration Solution for the SCIEX X500B System (100 mL) 5042913</t>
  </si>
  <si>
    <t>Zestaw roztworów: roztwór do kalibracji spektrometru masowego Qtrap 4500 zawierający PPGs o podanym stężeniu +/- &lt;2%: 
POS PPG 1E-4M o stężeniu 100 µM
POS PPG 1E-5M o stężeniu 10 µM
POS PPG 2E-6M o stężeniu 2 µM
POS PPG 2E-7M o stężeniu 0.2 µM
NEG PPG 3E-4M o stężeniu 300 µM
NEG PPG 3E-5M o stężeniu 30 µM
RESERPINE 1µM o stężeniu 1 µM
RESERPINE 0.167µM o stężeniu 0.167 µM
RESERPINE 0.0167µM o stężeniu 0.0167 µM
RENIN – RESERPINE MIX (1 pmol/µM Renin + 400 fmol/µM Reserpine)
o stężeniu 1 µM – 0.4 µM</t>
  </si>
  <si>
    <t>1 zestaw</t>
  </si>
  <si>
    <t>Płytki 96-dołkowe, płaskodenne, PP, o objętości 350 µl, wolne od DNaz, RNaz, kompatybilne z autosamplerem Exion</t>
  </si>
  <si>
    <t>Płytki 96-dołkowe, okrąglodenne, PP, o objętości 270 µl, wolne od DNaz, RNaz, kompatybilne z autosamplerem Exion</t>
  </si>
  <si>
    <t>Płytki 96-dołkowe, V-bottom, PP, o objętości 220 µl, wolne od DNaz, RNaz, kompatybilne z autosamplerem Exion</t>
  </si>
  <si>
    <t>Płytka 96-dołkowa, hydrofilowy filtr PVDF, szerokość porów 0,45 µm, objętość 400 µl</t>
  </si>
  <si>
    <t>25 sztuk</t>
  </si>
  <si>
    <t>Kapilary pasujące do sprzętu Monolith NT.115</t>
  </si>
  <si>
    <t>Kapilary pasujące do sprzętu Monolith NT.115, powierzchnia pokryta polimerem utrzymującym białka wolne w roztworze do analizy</t>
  </si>
  <si>
    <t>Zestaw do znakowania białek RED-NHS , dla białek o masie większej niż 5kDa i stężeniu pomiędzy 2-20 uM, kompatybilne ze sprzętem Monolith NT.115</t>
  </si>
  <si>
    <t>Zestaw do znakowania białek RED-MALEIMIDE, dla białek o masie większej niż 5kDa i stężeniu pomiędzy 2-20 uM, kompatybilne ze sprzętem Monolith NT.115</t>
  </si>
  <si>
    <t>Zestaw do znakowania His-Tag RED-tris-NTA, do 500 pomiarów, kompatybilny ze sprzętem Monolith NT.115</t>
  </si>
  <si>
    <t>Zestaw do znakowania dużych objętości His-Tag RED-tris-NTA, do 3840 pomiarów, kompatybilny ze sprzętem Monolith NT.115</t>
  </si>
  <si>
    <t xml:space="preserve">Część 8. </t>
  </si>
  <si>
    <t xml:space="preserve">Część 9. </t>
  </si>
  <si>
    <t>Skrobak do komórek, ruchome ostrze, długość rączki ok. 240 mm, długość łopatki ok. 13 mm, sterylizowany, wolny od DNA, RNaz oraz DNaz, pakowane indywidualnie</t>
  </si>
  <si>
    <t>150 sztuk</t>
  </si>
  <si>
    <t>Szalki Petriego, PS, średnica 60 mm, wysokość 15 mm, wentylowane, sterylne</t>
  </si>
  <si>
    <t>600  sztuk</t>
  </si>
  <si>
    <t>Szalki Petriego, PS, średnica 90 mm, wysokość 16 mm, wentylowane, sterylne</t>
  </si>
  <si>
    <t>720 sztuk</t>
  </si>
  <si>
    <t>Naczynia do hodowli komórkowej, TC-treated, PS, średnica 100 mm, sterylne, wolne od DNaz, Rnaz</t>
  </si>
  <si>
    <t>Naczynia do hodowli komórkowej, non treated, PS, średnica 100 mm, sterylne, wolne od DNaz, RNaz</t>
  </si>
  <si>
    <t>Celulozowa bibuła chromatograficzna, w arkuszach o wymiarach 460x570 mm, grubość 0,92 mm, prędkość przepływu 190 mm/30 min, Grade 17 Chr</t>
  </si>
  <si>
    <t>Membrany do blottingu, nitrocelulozowe, rolka, 300 mm x 4 m, wielkość porów 0,2 µm</t>
  </si>
  <si>
    <t>Głaszczki L-kształtne, PS, do bakterii, sterylne, pakowane indywidualnie</t>
  </si>
  <si>
    <t>Kolorowe plastikowe pudełka lub statyw z przezroczystym wieczkiem na pojedyncze probówki 0,2 ml, probówki w stripach lub płytkę, 96-dołkowe w pięciu różnych kolorach</t>
  </si>
  <si>
    <t>Kolorowe plastikowe pudełka lub statyw z przezroczystym wieczkiem na pojedyncze probówki 1,5/2,0 ml, pasujące do standardowych stojaków do zamrażarek (wymiary ok 130×130×47 mm), 81 miejsc, różne kolory</t>
  </si>
  <si>
    <t>Pudełka do przechowywania na 49 fiolek o poj. 4 ml o wymiarach ok. 130x130x52, numerowane pola</t>
  </si>
  <si>
    <t>Krioprobówki, PP, z gwintem zewnętrznym, miejsce na opis, 1,5 ml, sterylne</t>
  </si>
  <si>
    <t>800 sztuk</t>
  </si>
  <si>
    <t>Pojemniki na odczynniki do pipet automatycznych, wielokanałowych, PP, niesterylne, z przykrywką, pojemność ok 60 ml, możliwość autoklawowania</t>
  </si>
  <si>
    <t>Pojemniki na odczynniki do pipet automatycznych, wielokanałowych, PP, sterylne, pojemność ok 60 ml, możliwość autoklawowania</t>
  </si>
  <si>
    <t>Pojemniki na odczynniki do pipet automatycznych, wielokanałowych, PS, sterylne, pojemność ok 50-55 ml</t>
  </si>
  <si>
    <t>Pojemniki na odczynniki do pipet automatycznych, wielokanałowych, PS, sterylne, pojemność ok 100 ml</t>
  </si>
  <si>
    <t>Probówki do mikorwirówek, niskoretencyjne, z płaską zakrętką, pojemność 5 ml, wolnostojące, sterylne</t>
  </si>
  <si>
    <t xml:space="preserve">Część 10. </t>
  </si>
  <si>
    <t>Igły motylkowe z przyłączem multi-adapter, dren o długości 80mm, 23G x 3/4", niebieskie, DEHP-free, sterylne, niepirogeniczne, pakowane indywidualnie</t>
  </si>
  <si>
    <t>120 sztuk</t>
  </si>
  <si>
    <t>Mikroigły do małych objętości, 23G x 3/4", niebieskie, sterylne, niepirogeniczne, pakowane indywidualnie</t>
  </si>
  <si>
    <t>Probówki do morfologii, z K3-EDTA, PP, przezroczyste, pojemność 500 µl, wolnostojące</t>
  </si>
  <si>
    <t>Probówki do morfologii, z aktywatorem krzepnięcia, PP, przezroczyste, pojemność 500 µl, wolnostojące</t>
  </si>
  <si>
    <t>Probówki do morfologii, z heparyną litową, PP, przezroczyste, pojemność 500 µl, wolnostojące</t>
  </si>
  <si>
    <t>Probówki do morfologii, z cytrynianem 9NC, przezroczyste, pojemność 0,5 ml, wolnostojące, do próbek z krwi żylnej</t>
  </si>
  <si>
    <t>Pojemnik na odpady, PP, z rączką i naklejką, 6l, żółty z czerwoną przykrywką</t>
  </si>
  <si>
    <t>21 sztuk</t>
  </si>
  <si>
    <t>Probówki do PCR, PP, przezroczyste, z płaskim wieczkiem, objętość 0,2 ml, wolne od Rnaz, DNaz</t>
  </si>
  <si>
    <t>Probówki do PCR, PP, przezroczyste, z płaskim wieczkiem, objętość 0,5 ml, wolne od Rnaz, DNaz</t>
  </si>
  <si>
    <t>Probówki do PCR na pasku po 8 sztuk, PP, przezroczyste, z  płaskimi wieczkami, objętość 0,2 ml, wolne od DNaz, RNaz</t>
  </si>
  <si>
    <t>Końcówki do pipet, pojemność 5 ml, niesterylne, kompatybilne z pipetami Eppendorf, w pudełkach</t>
  </si>
  <si>
    <t>Końcówki do pipet, pojemność 5 ml, niesterylne, kompatybilne z pipetami Eppendorf, w worku</t>
  </si>
  <si>
    <t>Wkładki silikonowe, do podziału powierzchni hodowlanej, możliwość sterylizacji, 8 dołków, powierzchnia wzrostu 0,9 cm2</t>
  </si>
  <si>
    <t>Probówki do mikrowirówek, PP, przezroczyste, niesterylne, z podziałką, półokrągłe dno, objętość 2,0 ml, odporne na 20 000 RCF</t>
  </si>
  <si>
    <t>Pojemnik na próbki ("moczówka"), PP, z zakrętką, pojemność 100 ml, bezbarwny</t>
  </si>
  <si>
    <t>Krioprobówki, PP, pojemność 1,2 ml, z gwintem zewnętrznym, z białą zakrętką, do przechowywania w ciekłym azocie</t>
  </si>
  <si>
    <t>Krioprobówki, PP, pojemność 2,0 ml, z gwintem zewnętrznym, z białą zakrętką, do przechowywania w ciekłym azocie</t>
  </si>
  <si>
    <t xml:space="preserve">Część 11. </t>
  </si>
  <si>
    <t>Kriopudełka kartonowe, wodoodporne, na probówki 1,5 ml/2 ml, 100 miejsc, wymiary ok 130x130x50 mm, wytrzymałe w temperaturach od -196°C do +121°C, białe</t>
  </si>
  <si>
    <t>Kriopudełka kartonowe, wodoodporne, na probówki 0,2  ml PCR, 256 miejsc, wymiary ok 130x130x50 mm, wytrzymałe w temperaturach od -196°C do +121°C</t>
  </si>
  <si>
    <t>Statyw 80-dołkowy na probówki typu Eppendorfa 1.5/2 ml, 5 różnych kolorów</t>
  </si>
  <si>
    <t>Rak 80-dołkowy, czterostronny, na probówki 50, 15, 2.0, 1.5 i 0.5 ml</t>
  </si>
  <si>
    <t>Szczotka do pipet, średnica włosia ok. 5mm, do probówek NMR (4,97 x 178 mm)</t>
  </si>
  <si>
    <t>Płytka 96-dołkowa, służąca do wytrącania białek i usuwania fosfolipidów o masie sorbentu 25 mg w przeliczeniu na pojedynczy dołek, odporna na pH w zakresie 0-10</t>
  </si>
  <si>
    <t>Kriopudełka kartonowe, wodoodporne, na probówki 1,5 ml/2 ml, 81 miejsc, alfanumeruczne oznaczenia, wymiary ok 130x130x50 mm, wytrzymałe w temperaturach od -196°C do +121°C</t>
  </si>
  <si>
    <t>Pudełko na próbówki 50 ml, PP, do głębokiego mrożenia, na 16 probówek, możliwość autoklawowania</t>
  </si>
  <si>
    <t>Probówki do mikrowirówek, PP, przezroczyte, niesterylne lub sterylne, z podziałką, stożkowe dno, objętość 0,5 ml, certyfikat czystości RNase-/DNase-free, odporne na 35 000 RCF</t>
  </si>
  <si>
    <t>Probówki do mikrowirówek, PP, niebieskie, niesterylne lub sterylne, z podziałką, stożkowe dno, objętość 1,5 ml, certyfikat czystości RNase-/DNase-free, odporne na 40 000 RCF</t>
  </si>
  <si>
    <t>Probówki do mikrowirówek, PP, zielone, niesterylne lub sterylne, z podziałką, stożkowe dno, objętość 1,5 ml, certyfikat czystości RNase-/DNase-free, odporne na 40 000 RCF</t>
  </si>
  <si>
    <t>Probówki do mikrowirówek, PP, czerwone, niesterylne lub sterylne, z podziałką, stożkowe dno, objętość 1,5 ml, certyfikat czystości RNase-/DNase-free, odporne na 40 000 RCF</t>
  </si>
  <si>
    <t>Probówki do mikrowirówek, PP, żółte, niesterylne lub sterylne, z podziałką, stożkowe dno, objętość 1,5 ml, certyfikat czystości RNase-/DNase-free, odporne na 40 000 RCF</t>
  </si>
  <si>
    <t>Probówki do mikrowirówek z płaskimi zakrętkami, pojemność 1,5 ml, stożkowe dno, samostojące, sterylne, 20 000 RCF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</si>
</sst>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\ &quot;zł&quot;"/>
    <numFmt numFmtId="165" formatCode="#,##0.00\ _z_ł"/>
  </numFmts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i/>
      <sz val="10"/>
      <name val="Calibri"/>
      <family val="2"/>
      <charset val="238"/>
    </font>
    <font>
      <sz val="10"/>
      <color rgb="FF000000"/>
      <name val="Calibri"/>
      <family val="2"/>
      <charset val="238"/>
    </font>
    <font>
      <i/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i/>
      <sz val="10"/>
      <color theme="1"/>
      <name val="Calibri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 applyAlignment="1">
      <alignment horizontal="center" vertical="center" wrapText="1"/>
    </xf>
    <xf numFmtId="8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4" fontId="9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0" fontId="11" fillId="0" borderId="0" xfId="0" applyFont="1"/>
    <xf numFmtId="8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44" fontId="11" fillId="2" borderId="1" xfId="2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 wrapText="1"/>
      <protection locked="0"/>
    </xf>
    <xf numFmtId="1" fontId="9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5" fillId="2" borderId="0" xfId="0" applyFont="1" applyFill="1"/>
    <xf numFmtId="0" fontId="5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165" fontId="16" fillId="3" borderId="1" xfId="0" applyNumberFormat="1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44" fontId="12" fillId="3" borderId="3" xfId="2" applyFont="1" applyFill="1" applyBorder="1" applyAlignment="1">
      <alignment horizontal="center" vertical="center"/>
    </xf>
    <xf numFmtId="44" fontId="11" fillId="3" borderId="3" xfId="2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1" fillId="2" borderId="1" xfId="2" applyNumberFormat="1" applyFont="1" applyFill="1" applyBorder="1" applyAlignment="1" applyProtection="1">
      <alignment horizontal="center" vertical="center"/>
      <protection locked="0"/>
    </xf>
    <xf numFmtId="44" fontId="11" fillId="2" borderId="1" xfId="2" applyFont="1" applyFill="1" applyBorder="1" applyAlignment="1" applyProtection="1">
      <alignment vertical="center"/>
      <protection locked="0"/>
    </xf>
    <xf numFmtId="44" fontId="11" fillId="2" borderId="1" xfId="2" applyFont="1" applyFill="1" applyBorder="1" applyAlignment="1" applyProtection="1">
      <alignment horizontal="right" vertical="center"/>
      <protection locked="0"/>
    </xf>
    <xf numFmtId="44" fontId="11" fillId="3" borderId="3" xfId="2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/>
      <protection locked="0"/>
    </xf>
    <xf numFmtId="0" fontId="5" fillId="2" borderId="0" xfId="0" quotePrefix="1" applyFont="1" applyFill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3" fillId="2" borderId="0" xfId="0" quotePrefix="1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11" fontId="3" fillId="2" borderId="0" xfId="0" quotePrefix="1" applyNumberFormat="1" applyFont="1" applyFill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left" vertical="center" wrapText="1"/>
      <protection locked="0"/>
    </xf>
    <xf numFmtId="0" fontId="3" fillId="2" borderId="0" xfId="0" quotePrefix="1" applyFont="1" applyFill="1" applyAlignment="1" applyProtection="1">
      <alignment horizontal="left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2" borderId="0" xfId="0" applyFont="1" applyFill="1" applyAlignment="1" applyProtection="1">
      <alignment horizontal="center"/>
      <protection locked="0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4091212</xdr:colOff>
      <xdr:row>4</xdr:row>
      <xdr:rowOff>0</xdr:rowOff>
    </xdr:from>
    <xdr:to>
      <xdr:col>8</xdr:col>
      <xdr:colOff>1444677</xdr:colOff>
      <xdr:row>4</xdr:row>
      <xdr:rowOff>0</xdr:rowOff>
    </xdr:to>
    <xdr:pic>
      <xdr:nvPicPr>
        <xdr:cNvPr id="2" name="Obraz 11">
          <a:extLst>
            <a:ext uri="{FF2B5EF4-FFF2-40B4-BE49-F238E27FC236}">
              <a16:creationId xmlns:a16="http://schemas.microsoft.com/office/drawing/2014/main" id="{3DF7F4B6-90FB-4E0A-8B9C-5BB035732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5612" y="800100"/>
          <a:ext cx="698641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2042054</xdr:colOff>
      <xdr:row>34</xdr:row>
      <xdr:rowOff>13758</xdr:rowOff>
    </xdr:from>
    <xdr:to>
      <xdr:col>1</xdr:col>
      <xdr:colOff>2391304</xdr:colOff>
      <xdr:row>35</xdr:row>
      <xdr:rowOff>1058</xdr:rowOff>
    </xdr:to>
    <xdr:sp macro="" textlink="" fLocksText="0">
      <xdr:nvSpPr>
        <xdr:cNvPr id="3" name="pole tekstowe 2">
          <a:extLst>
            <a:ext uri="{FF2B5EF4-FFF2-40B4-BE49-F238E27FC236}">
              <a16:creationId xmlns:a16="http://schemas.microsoft.com/office/drawing/2014/main" id="{62AA8A34-C830-4411-BC7A-CCE3D7112622}"/>
            </a:ext>
          </a:extLst>
        </xdr:cNvPr>
        <xdr:cNvSpPr txBox="1"/>
      </xdr:nvSpPr>
      <xdr:spPr>
        <a:xfrm>
          <a:off x="2925762" y="9316508"/>
          <a:ext cx="349250" cy="20955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pl-PL" sz="1000" kern="1200">
            <a:solidFill>
              <a:sysClr val="windowText" lastClr="000000"/>
            </a:solidFill>
            <a:latin typeface="+mj-lt"/>
          </a:endParaRPr>
        </a:p>
      </xdr:txBody>
    </xdr:sp>
    <xdr:clientData/>
  </xdr:twoCellAnchor>
  <xdr:twoCellAnchor>
    <xdr:from>
      <xdr:col>3</xdr:col>
      <xdr:colOff>3656076</xdr:colOff>
      <xdr:row>38</xdr:row>
      <xdr:rowOff>24743</xdr:rowOff>
    </xdr:from>
    <xdr:to>
      <xdr:col>3</xdr:col>
      <xdr:colOff>4127500</xdr:colOff>
      <xdr:row>38</xdr:row>
      <xdr:rowOff>158750</xdr:rowOff>
    </xdr:to>
    <xdr:sp macro="" textlink="" fLocksText="0">
      <xdr:nvSpPr>
        <xdr:cNvPr id="4" name="pole tekstowe 3">
          <a:extLst>
            <a:ext uri="{FF2B5EF4-FFF2-40B4-BE49-F238E27FC236}">
              <a16:creationId xmlns:a16="http://schemas.microsoft.com/office/drawing/2014/main" id="{82864CBD-73F3-4FD0-84DC-1401E2EDA733}"/>
            </a:ext>
          </a:extLst>
        </xdr:cNvPr>
        <xdr:cNvSpPr txBox="1"/>
      </xdr:nvSpPr>
      <xdr:spPr>
        <a:xfrm>
          <a:off x="5322951" y="9279868"/>
          <a:ext cx="471424" cy="134007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pl-PL" sz="1000" kern="1200">
            <a:latin typeface="+mj-lt"/>
          </a:endParaRPr>
        </a:p>
      </xdr:txBody>
    </xdr:sp>
    <xdr:clientData/>
  </xdr:twoCellAnchor>
  <xdr:twoCellAnchor>
    <xdr:from>
      <xdr:col>0</xdr:col>
      <xdr:colOff>146050</xdr:colOff>
      <xdr:row>43</xdr:row>
      <xdr:rowOff>44450</xdr:rowOff>
    </xdr:from>
    <xdr:to>
      <xdr:col>5</xdr:col>
      <xdr:colOff>971177</xdr:colOff>
      <xdr:row>48</xdr:row>
      <xdr:rowOff>25400</xdr:rowOff>
    </xdr:to>
    <xdr:sp macro="" textlink="" fLocksText="0">
      <xdr:nvSpPr>
        <xdr:cNvPr id="5" name="pole tekstowe 4">
          <a:extLst>
            <a:ext uri="{FF2B5EF4-FFF2-40B4-BE49-F238E27FC236}">
              <a16:creationId xmlns:a16="http://schemas.microsoft.com/office/drawing/2014/main" id="{10257113-1397-4858-8489-23EA1B571965}"/>
            </a:ext>
          </a:extLst>
        </xdr:cNvPr>
        <xdr:cNvSpPr txBox="1"/>
      </xdr:nvSpPr>
      <xdr:spPr>
        <a:xfrm>
          <a:off x="146050" y="10488332"/>
          <a:ext cx="9513421" cy="80271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endParaRPr lang="pl-PL" sz="1000" kern="1200">
            <a:latin typeface="+mj-lt"/>
          </a:endParaRPr>
        </a:p>
      </xdr:txBody>
    </xdr:sp>
    <xdr:clientData/>
  </xdr:twoCellAnchor>
  <xdr:twoCellAnchor>
    <xdr:from>
      <xdr:col>0</xdr:col>
      <xdr:colOff>146052</xdr:colOff>
      <xdr:row>41</xdr:row>
      <xdr:rowOff>31750</xdr:rowOff>
    </xdr:from>
    <xdr:to>
      <xdr:col>5</xdr:col>
      <xdr:colOff>956236</xdr:colOff>
      <xdr:row>42</xdr:row>
      <xdr:rowOff>31750</xdr:rowOff>
    </xdr:to>
    <xdr:sp macro="" textlink="" fLocksText="0">
      <xdr:nvSpPr>
        <xdr:cNvPr id="6" name="pole tekstowe 5">
          <a:extLst>
            <a:ext uri="{FF2B5EF4-FFF2-40B4-BE49-F238E27FC236}">
              <a16:creationId xmlns:a16="http://schemas.microsoft.com/office/drawing/2014/main" id="{4A5C0E56-165B-426B-93E6-028587C313B5}"/>
            </a:ext>
          </a:extLst>
        </xdr:cNvPr>
        <xdr:cNvSpPr txBox="1"/>
      </xdr:nvSpPr>
      <xdr:spPr>
        <a:xfrm>
          <a:off x="146052" y="9967632"/>
          <a:ext cx="9498478" cy="31376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endParaRPr lang="pl-PL" sz="1000" kern="1200">
            <a:latin typeface="+mj-lt"/>
          </a:endParaRPr>
        </a:p>
      </xdr:txBody>
    </xdr:sp>
    <xdr:clientData/>
  </xdr:twoCellAnchor>
  <xdr:twoCellAnchor>
    <xdr:from>
      <xdr:col>3</xdr:col>
      <xdr:colOff>1827380</xdr:colOff>
      <xdr:row>40</xdr:row>
      <xdr:rowOff>12045</xdr:rowOff>
    </xdr:from>
    <xdr:to>
      <xdr:col>3</xdr:col>
      <xdr:colOff>2784819</xdr:colOff>
      <xdr:row>40</xdr:row>
      <xdr:rowOff>225828</xdr:rowOff>
    </xdr:to>
    <xdr:sp macro="" textlink="" fLocksText="0">
      <xdr:nvSpPr>
        <xdr:cNvPr id="7" name="pole tekstowe 6">
          <a:extLst>
            <a:ext uri="{FF2B5EF4-FFF2-40B4-BE49-F238E27FC236}">
              <a16:creationId xmlns:a16="http://schemas.microsoft.com/office/drawing/2014/main" id="{BD86811F-6909-4244-9E10-2A74620560C8}"/>
            </a:ext>
          </a:extLst>
        </xdr:cNvPr>
        <xdr:cNvSpPr txBox="1"/>
      </xdr:nvSpPr>
      <xdr:spPr>
        <a:xfrm>
          <a:off x="3493321" y="9581869"/>
          <a:ext cx="957439" cy="213783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pl-PL" sz="1000" kern="1200">
            <a:latin typeface="+mn-lt"/>
          </a:endParaRPr>
        </a:p>
      </xdr:txBody>
    </xdr:sp>
    <xdr:clientData/>
  </xdr:twoCellAnchor>
  <xdr:twoCellAnchor>
    <xdr:from>
      <xdr:col>1</xdr:col>
      <xdr:colOff>2691870</xdr:colOff>
      <xdr:row>40</xdr:row>
      <xdr:rowOff>33867</xdr:rowOff>
    </xdr:from>
    <xdr:to>
      <xdr:col>2</xdr:col>
      <xdr:colOff>582083</xdr:colOff>
      <xdr:row>40</xdr:row>
      <xdr:rowOff>222250</xdr:rowOff>
    </xdr:to>
    <xdr:sp macro="" textlink="" fLocksText="0">
      <xdr:nvSpPr>
        <xdr:cNvPr id="8" name="pole tekstowe 7">
          <a:extLst>
            <a:ext uri="{FF2B5EF4-FFF2-40B4-BE49-F238E27FC236}">
              <a16:creationId xmlns:a16="http://schemas.microsoft.com/office/drawing/2014/main" id="{99004FF1-2A64-4F71-953D-5B66F0AA730D}"/>
            </a:ext>
          </a:extLst>
        </xdr:cNvPr>
        <xdr:cNvSpPr txBox="1"/>
      </xdr:nvSpPr>
      <xdr:spPr>
        <a:xfrm>
          <a:off x="3575578" y="10215034"/>
          <a:ext cx="959380" cy="188383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pl-PL" sz="1000" kern="1200">
            <a:solidFill>
              <a:sysClr val="windowText" lastClr="000000"/>
            </a:solidFill>
            <a:latin typeface="+mj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0E6EA-9BE6-4435-9C30-8607582A614D}">
  <sheetPr>
    <pageSetUpPr fitToPage="1"/>
  </sheetPr>
  <dimension ref="A3:J125"/>
  <sheetViews>
    <sheetView view="pageLayout" zoomScale="120" zoomScaleNormal="100" zoomScaleSheetLayoutView="120" zoomScalePageLayoutView="120" workbookViewId="0">
      <selection activeCell="B33" sqref="B33:C33"/>
    </sheetView>
  </sheetViews>
  <sheetFormatPr defaultColWidth="1.54296875" defaultRowHeight="13" x14ac:dyDescent="0.35"/>
  <cols>
    <col min="1" max="1" width="12.453125" style="2" customWidth="1"/>
    <col min="2" max="2" width="42.81640625" style="2" customWidth="1"/>
    <col min="3" max="3" width="13.54296875" style="2" customWidth="1"/>
    <col min="4" max="5" width="25.1796875" style="8" customWidth="1"/>
    <col min="6" max="6" width="25.1796875" style="9" customWidth="1"/>
    <col min="7" max="7" width="15.54296875" style="9" customWidth="1"/>
    <col min="8" max="8" width="23.54296875" style="9" customWidth="1"/>
    <col min="9" max="9" width="45.54296875" style="2" customWidth="1"/>
    <col min="10" max="10" width="31.26953125" style="2" customWidth="1"/>
    <col min="11" max="11" width="12.54296875" style="2" customWidth="1"/>
    <col min="12" max="14" width="1.54296875" style="2"/>
    <col min="15" max="15" width="43.54296875" style="2" customWidth="1"/>
    <col min="16" max="16384" width="1.54296875" style="2"/>
  </cols>
  <sheetData>
    <row r="3" spans="1:10" ht="18.649999999999999" customHeight="1" x14ac:dyDescent="0.35">
      <c r="D3" s="45" t="s">
        <v>30</v>
      </c>
      <c r="E3" s="3" t="s">
        <v>93</v>
      </c>
      <c r="F3" s="4"/>
      <c r="G3" s="4"/>
      <c r="H3" s="4"/>
      <c r="I3" s="4"/>
      <c r="J3" s="4"/>
    </row>
    <row r="4" spans="1:10" ht="18.649999999999999" customHeight="1" x14ac:dyDescent="0.35">
      <c r="D4" s="4"/>
      <c r="E4" s="4"/>
      <c r="F4" s="4"/>
      <c r="G4" s="4"/>
      <c r="H4" s="4"/>
      <c r="I4" s="4"/>
      <c r="J4" s="4"/>
    </row>
    <row r="5" spans="1:10" x14ac:dyDescent="0.35">
      <c r="A5" s="5"/>
      <c r="B5" s="5"/>
      <c r="C5" s="5"/>
      <c r="D5" s="5"/>
      <c r="E5" s="5"/>
      <c r="F5" s="5"/>
      <c r="G5" s="5"/>
      <c r="H5" s="6"/>
      <c r="I5" s="6"/>
      <c r="J5" s="6"/>
    </row>
    <row r="6" spans="1:10" ht="19.75" customHeight="1" x14ac:dyDescent="0.35">
      <c r="A6" s="7" t="s">
        <v>11</v>
      </c>
      <c r="B6" s="70"/>
      <c r="C6" s="70"/>
      <c r="D6" s="70"/>
      <c r="E6" s="70"/>
      <c r="F6" s="6"/>
      <c r="G6" s="2"/>
      <c r="H6" s="2"/>
      <c r="I6" s="5"/>
      <c r="J6" s="5"/>
    </row>
    <row r="7" spans="1:10" ht="19.75" customHeight="1" x14ac:dyDescent="0.35">
      <c r="A7" s="8" t="s">
        <v>2</v>
      </c>
      <c r="B7" s="70"/>
      <c r="C7" s="70"/>
      <c r="D7" s="70"/>
      <c r="E7" s="70"/>
      <c r="G7" s="2"/>
      <c r="H7" s="2"/>
      <c r="I7" s="5"/>
      <c r="J7" s="5"/>
    </row>
    <row r="8" spans="1:10" ht="19.75" customHeight="1" x14ac:dyDescent="0.35">
      <c r="A8" s="2" t="s">
        <v>12</v>
      </c>
      <c r="B8" s="71" t="s">
        <v>13</v>
      </c>
      <c r="C8" s="71"/>
      <c r="D8" s="71"/>
      <c r="E8" s="40"/>
      <c r="F8" s="7"/>
    </row>
    <row r="9" spans="1:10" ht="19.75" customHeight="1" x14ac:dyDescent="0.35">
      <c r="A9" s="2" t="s">
        <v>14</v>
      </c>
      <c r="B9" s="72"/>
      <c r="C9" s="72"/>
      <c r="D9" s="70"/>
      <c r="E9" s="70"/>
      <c r="F9" s="7"/>
    </row>
    <row r="10" spans="1:10" ht="19.75" customHeight="1" x14ac:dyDescent="0.35">
      <c r="A10" s="8" t="s">
        <v>0</v>
      </c>
      <c r="B10" s="72"/>
      <c r="C10" s="72"/>
      <c r="D10" s="70"/>
      <c r="E10" s="70"/>
      <c r="F10" s="2"/>
    </row>
    <row r="11" spans="1:10" ht="19.75" customHeight="1" x14ac:dyDescent="0.35">
      <c r="A11" s="8" t="s">
        <v>1</v>
      </c>
      <c r="B11" s="75"/>
      <c r="C11" s="75"/>
      <c r="D11" s="76"/>
      <c r="E11" s="76"/>
      <c r="F11" s="2"/>
      <c r="G11" s="2"/>
      <c r="H11" s="2"/>
    </row>
    <row r="12" spans="1:10" ht="19.75" customHeight="1" x14ac:dyDescent="0.35">
      <c r="A12" s="8"/>
      <c r="B12" s="8"/>
      <c r="C12" s="8"/>
      <c r="D12" s="2"/>
      <c r="E12" s="2"/>
      <c r="F12" s="2"/>
      <c r="G12" s="2"/>
      <c r="H12" s="2"/>
    </row>
    <row r="13" spans="1:10" ht="19.75" customHeight="1" x14ac:dyDescent="0.35">
      <c r="A13" s="2" t="s">
        <v>15</v>
      </c>
      <c r="F13" s="8"/>
      <c r="G13" s="8"/>
      <c r="H13" s="8"/>
      <c r="I13" s="8"/>
    </row>
    <row r="14" spans="1:10" ht="26.5" customHeight="1" x14ac:dyDescent="0.35">
      <c r="A14" s="10" t="s">
        <v>16</v>
      </c>
      <c r="B14" s="77"/>
      <c r="C14" s="77"/>
      <c r="D14" s="78"/>
      <c r="E14" s="78"/>
      <c r="F14" s="10"/>
      <c r="G14" s="2"/>
      <c r="H14" s="10"/>
      <c r="I14" s="10"/>
    </row>
    <row r="15" spans="1:10" ht="19.75" customHeight="1" x14ac:dyDescent="0.35">
      <c r="A15" s="10" t="s">
        <v>3</v>
      </c>
      <c r="B15" s="79"/>
      <c r="C15" s="79"/>
      <c r="D15" s="78"/>
      <c r="E15" s="78"/>
      <c r="F15" s="10"/>
      <c r="G15" s="2"/>
      <c r="H15" s="10"/>
      <c r="I15" s="10"/>
    </row>
    <row r="16" spans="1:10" ht="19.75" customHeight="1" x14ac:dyDescent="0.35">
      <c r="A16" s="10" t="s">
        <v>17</v>
      </c>
      <c r="B16" s="79"/>
      <c r="C16" s="79"/>
      <c r="D16" s="78"/>
      <c r="E16" s="78"/>
      <c r="F16" s="10"/>
      <c r="G16" s="10"/>
      <c r="H16" s="10"/>
      <c r="I16" s="10"/>
    </row>
    <row r="17" spans="1:10" x14ac:dyDescent="0.35">
      <c r="A17" s="10"/>
      <c r="B17" s="10"/>
      <c r="C17" s="10"/>
      <c r="D17" s="10"/>
      <c r="F17" s="10"/>
      <c r="G17" s="10"/>
      <c r="H17" s="10"/>
      <c r="I17" s="10"/>
    </row>
    <row r="18" spans="1:10" x14ac:dyDescent="0.35">
      <c r="A18" s="10"/>
      <c r="B18" s="10"/>
      <c r="C18" s="10"/>
      <c r="D18" s="10"/>
      <c r="F18" s="10"/>
      <c r="G18" s="10"/>
      <c r="H18" s="10"/>
      <c r="I18" s="10"/>
    </row>
    <row r="19" spans="1:10" ht="21.65" customHeight="1" x14ac:dyDescent="0.35">
      <c r="A19" s="11" t="s">
        <v>18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ht="9" customHeight="1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ht="26.15" customHeight="1" x14ac:dyDescent="0.35">
      <c r="A21" s="4"/>
      <c r="B21" s="4"/>
      <c r="C21" s="4"/>
      <c r="D21" s="80" t="s">
        <v>4</v>
      </c>
      <c r="E21" s="81"/>
      <c r="F21" s="12" t="s">
        <v>5</v>
      </c>
      <c r="H21" s="4"/>
      <c r="I21" s="4"/>
      <c r="J21" s="4"/>
    </row>
    <row r="22" spans="1:10" x14ac:dyDescent="0.35">
      <c r="A22" s="20" t="s">
        <v>6</v>
      </c>
      <c r="B22" s="83" t="s">
        <v>7</v>
      </c>
      <c r="C22" s="84"/>
      <c r="D22" s="20" t="s">
        <v>8</v>
      </c>
      <c r="E22" s="20" t="s">
        <v>9</v>
      </c>
      <c r="F22" s="21" t="s">
        <v>10</v>
      </c>
      <c r="I22" s="22"/>
      <c r="J22" s="22"/>
    </row>
    <row r="23" spans="1:10" ht="28.4" customHeight="1" x14ac:dyDescent="0.35">
      <c r="A23" s="20">
        <v>1</v>
      </c>
      <c r="B23" s="68" t="s">
        <v>44</v>
      </c>
      <c r="C23" s="69"/>
      <c r="D23" s="23">
        <f>'Cz1'!I44</f>
        <v>0</v>
      </c>
      <c r="E23" s="23">
        <f>'Cz1'!J44</f>
        <v>0</v>
      </c>
      <c r="F23" s="41"/>
      <c r="I23" s="24"/>
      <c r="J23" s="24"/>
    </row>
    <row r="24" spans="1:10" s="1" customFormat="1" ht="28" customHeight="1" x14ac:dyDescent="0.3">
      <c r="A24" s="20">
        <v>2</v>
      </c>
      <c r="B24" s="68" t="s">
        <v>92</v>
      </c>
      <c r="C24" s="69"/>
      <c r="D24" s="23">
        <f>'Cz2'!I26</f>
        <v>0</v>
      </c>
      <c r="E24" s="23">
        <f>'Cz2'!J26</f>
        <v>0</v>
      </c>
      <c r="F24" s="41"/>
      <c r="I24" s="24"/>
      <c r="J24" s="24"/>
    </row>
    <row r="25" spans="1:10" s="1" customFormat="1" ht="28.4" customHeight="1" x14ac:dyDescent="0.3">
      <c r="A25" s="20">
        <v>3</v>
      </c>
      <c r="B25" s="68" t="s">
        <v>45</v>
      </c>
      <c r="C25" s="69"/>
      <c r="D25" s="23">
        <f>'Cz3'!I58</f>
        <v>0</v>
      </c>
      <c r="E25" s="23">
        <f>'Cz3'!J58</f>
        <v>0</v>
      </c>
      <c r="F25" s="41"/>
      <c r="I25" s="24"/>
      <c r="J25" s="24"/>
    </row>
    <row r="26" spans="1:10" s="1" customFormat="1" ht="28.4" customHeight="1" x14ac:dyDescent="0.3">
      <c r="A26" s="20">
        <v>4</v>
      </c>
      <c r="B26" s="68" t="s">
        <v>46</v>
      </c>
      <c r="C26" s="69"/>
      <c r="D26" s="23">
        <f>'Cz4'!I16</f>
        <v>0</v>
      </c>
      <c r="E26" s="23">
        <f>'Cz4'!J16</f>
        <v>0</v>
      </c>
      <c r="F26" s="41"/>
      <c r="I26" s="24"/>
      <c r="J26" s="24"/>
    </row>
    <row r="27" spans="1:10" s="1" customFormat="1" ht="28.4" customHeight="1" x14ac:dyDescent="0.3">
      <c r="A27" s="20">
        <v>5</v>
      </c>
      <c r="B27" s="68" t="s">
        <v>47</v>
      </c>
      <c r="C27" s="69"/>
      <c r="D27" s="23">
        <f>'Cz5'!I42</f>
        <v>0</v>
      </c>
      <c r="E27" s="23">
        <f>'Cz5'!J42</f>
        <v>0</v>
      </c>
      <c r="F27" s="41"/>
      <c r="I27" s="24"/>
      <c r="J27" s="24"/>
    </row>
    <row r="28" spans="1:10" s="1" customFormat="1" ht="28.4" customHeight="1" x14ac:dyDescent="0.3">
      <c r="A28" s="20">
        <v>6</v>
      </c>
      <c r="B28" s="68" t="s">
        <v>48</v>
      </c>
      <c r="C28" s="69"/>
      <c r="D28" s="23">
        <f>'Cz6'!I14</f>
        <v>0</v>
      </c>
      <c r="E28" s="23">
        <f>'Cz6'!J14</f>
        <v>0</v>
      </c>
      <c r="F28" s="41"/>
      <c r="I28" s="24"/>
      <c r="J28" s="24"/>
    </row>
    <row r="29" spans="1:10" s="1" customFormat="1" ht="29.15" customHeight="1" x14ac:dyDescent="0.3">
      <c r="A29" s="20">
        <v>7</v>
      </c>
      <c r="B29" s="68" t="s">
        <v>49</v>
      </c>
      <c r="C29" s="69"/>
      <c r="D29" s="23">
        <f>'Cz7'!I21</f>
        <v>0</v>
      </c>
      <c r="E29" s="23">
        <f>'Cz7'!J21</f>
        <v>0</v>
      </c>
      <c r="F29" s="41"/>
      <c r="I29" s="24"/>
      <c r="J29" s="24"/>
    </row>
    <row r="30" spans="1:10" s="1" customFormat="1" ht="29.15" customHeight="1" x14ac:dyDescent="0.3">
      <c r="A30" s="20">
        <v>8</v>
      </c>
      <c r="B30" s="68" t="s">
        <v>50</v>
      </c>
      <c r="C30" s="69"/>
      <c r="D30" s="23">
        <f>'Cz8'!I16</f>
        <v>0</v>
      </c>
      <c r="E30" s="23">
        <f>'Cz8'!J16</f>
        <v>0</v>
      </c>
      <c r="F30" s="41"/>
      <c r="I30" s="24"/>
      <c r="J30" s="24"/>
    </row>
    <row r="31" spans="1:10" s="1" customFormat="1" ht="29.15" customHeight="1" x14ac:dyDescent="0.3">
      <c r="A31" s="20">
        <v>9</v>
      </c>
      <c r="B31" s="68" t="s">
        <v>94</v>
      </c>
      <c r="C31" s="69"/>
      <c r="D31" s="23">
        <f>'Cz9'!I27</f>
        <v>0</v>
      </c>
      <c r="E31" s="23">
        <f>'Cz9'!J27</f>
        <v>0</v>
      </c>
      <c r="F31" s="41"/>
      <c r="I31" s="24"/>
      <c r="J31" s="24"/>
    </row>
    <row r="32" spans="1:10" s="1" customFormat="1" ht="29.15" customHeight="1" x14ac:dyDescent="0.3">
      <c r="A32" s="20">
        <v>10</v>
      </c>
      <c r="B32" s="68" t="s">
        <v>51</v>
      </c>
      <c r="C32" s="69"/>
      <c r="D32" s="23">
        <f>'Cz10'!I27</f>
        <v>0</v>
      </c>
      <c r="E32" s="23">
        <f>'Cz10'!J27</f>
        <v>0</v>
      </c>
      <c r="F32" s="41"/>
      <c r="I32" s="24"/>
      <c r="J32" s="24"/>
    </row>
    <row r="33" spans="1:10" s="1" customFormat="1" ht="29.15" customHeight="1" x14ac:dyDescent="0.3">
      <c r="A33" s="20">
        <v>11</v>
      </c>
      <c r="B33" s="68" t="s">
        <v>52</v>
      </c>
      <c r="C33" s="69"/>
      <c r="D33" s="23">
        <f>'Cz11'!I17</f>
        <v>0</v>
      </c>
      <c r="E33" s="23">
        <f>'Cz11'!J17</f>
        <v>0</v>
      </c>
      <c r="F33" s="41"/>
      <c r="I33" s="24"/>
      <c r="J33" s="24"/>
    </row>
    <row r="34" spans="1:10" s="1" customFormat="1" x14ac:dyDescent="0.3">
      <c r="A34" s="19"/>
      <c r="B34" s="19"/>
      <c r="C34" s="19"/>
      <c r="D34" s="5"/>
      <c r="E34" s="14"/>
      <c r="F34" s="14"/>
      <c r="G34" s="14"/>
      <c r="H34" s="14"/>
      <c r="I34" s="15"/>
    </row>
    <row r="35" spans="1:10" s="1" customFormat="1" ht="17.5" customHeight="1" x14ac:dyDescent="0.3">
      <c r="A35" s="13" t="s">
        <v>19</v>
      </c>
      <c r="B35" s="13"/>
      <c r="C35" s="13"/>
      <c r="D35" s="13"/>
      <c r="E35" s="13"/>
      <c r="F35" s="13"/>
      <c r="G35" s="13"/>
      <c r="H35" s="14"/>
      <c r="I35" s="15"/>
    </row>
    <row r="36" spans="1:10" s="1" customFormat="1" x14ac:dyDescent="0.3">
      <c r="A36" s="13" t="s">
        <v>20</v>
      </c>
      <c r="B36" s="13"/>
      <c r="C36" s="13"/>
      <c r="D36" s="16"/>
      <c r="E36" s="14"/>
      <c r="F36" s="14"/>
      <c r="G36" s="14"/>
      <c r="H36" s="14"/>
      <c r="I36" s="15"/>
    </row>
    <row r="37" spans="1:10" s="1" customFormat="1" x14ac:dyDescent="0.3">
      <c r="A37" s="13" t="s">
        <v>21</v>
      </c>
      <c r="B37" s="13"/>
      <c r="C37" s="13"/>
      <c r="D37" s="5"/>
      <c r="E37" s="14"/>
      <c r="F37" s="14"/>
      <c r="G37" s="14"/>
      <c r="H37" s="14"/>
      <c r="I37" s="15"/>
    </row>
    <row r="38" spans="1:10" s="1" customFormat="1" x14ac:dyDescent="0.3">
      <c r="A38" s="13" t="s">
        <v>22</v>
      </c>
      <c r="B38" s="13"/>
      <c r="C38" s="13"/>
      <c r="D38" s="5"/>
      <c r="E38" s="14"/>
      <c r="F38" s="14"/>
      <c r="G38" s="14"/>
      <c r="H38" s="14"/>
      <c r="I38" s="15"/>
    </row>
    <row r="39" spans="1:10" s="1" customFormat="1" x14ac:dyDescent="0.3">
      <c r="A39" s="67" t="s">
        <v>23</v>
      </c>
      <c r="B39" s="67"/>
      <c r="C39" s="67"/>
      <c r="D39" s="67"/>
      <c r="E39" s="67"/>
      <c r="F39" s="67"/>
      <c r="G39" s="67"/>
      <c r="H39" s="14"/>
      <c r="I39" s="15"/>
    </row>
    <row r="40" spans="1:10" s="1" customFormat="1" x14ac:dyDescent="0.3">
      <c r="A40" s="13" t="s">
        <v>24</v>
      </c>
      <c r="B40" s="13"/>
      <c r="C40" s="13"/>
      <c r="D40" s="5"/>
      <c r="E40" s="14"/>
      <c r="F40" s="14"/>
      <c r="G40" s="14"/>
      <c r="H40" s="14"/>
      <c r="I40" s="15"/>
    </row>
    <row r="41" spans="1:10" s="1" customFormat="1" ht="29.15" customHeight="1" x14ac:dyDescent="0.3">
      <c r="A41" s="67" t="s">
        <v>95</v>
      </c>
      <c r="B41" s="67"/>
      <c r="C41" s="67"/>
      <c r="D41" s="67"/>
      <c r="E41" s="67"/>
      <c r="F41" s="67"/>
      <c r="G41" s="42"/>
      <c r="H41" s="14"/>
      <c r="I41" s="15"/>
    </row>
    <row r="42" spans="1:10" s="1" customFormat="1" ht="24.65" customHeight="1" x14ac:dyDescent="0.3">
      <c r="A42" s="17"/>
      <c r="B42" s="17"/>
      <c r="C42" s="17"/>
      <c r="D42" s="18"/>
      <c r="E42" s="18"/>
      <c r="F42" s="18"/>
      <c r="G42" s="18"/>
      <c r="H42" s="14"/>
      <c r="I42" s="15"/>
    </row>
    <row r="43" spans="1:10" s="1" customFormat="1" ht="15" customHeight="1" x14ac:dyDescent="0.3">
      <c r="A43" s="13" t="s">
        <v>27</v>
      </c>
      <c r="B43" s="13"/>
      <c r="C43" s="13"/>
      <c r="D43" s="5"/>
      <c r="E43" s="14"/>
      <c r="F43" s="14"/>
      <c r="G43" s="14"/>
      <c r="H43" s="14"/>
      <c r="I43" s="15"/>
    </row>
    <row r="44" spans="1:10" s="1" customFormat="1" x14ac:dyDescent="0.3">
      <c r="A44" s="19"/>
      <c r="B44" s="19"/>
      <c r="C44" s="19"/>
      <c r="D44" s="5"/>
      <c r="E44" s="14"/>
      <c r="F44" s="14"/>
      <c r="G44" s="14"/>
      <c r="H44" s="14"/>
      <c r="I44" s="15"/>
    </row>
    <row r="45" spans="1:10" s="1" customFormat="1" x14ac:dyDescent="0.3">
      <c r="I45" s="15"/>
    </row>
    <row r="46" spans="1:10" s="1" customFormat="1" x14ac:dyDescent="0.3">
      <c r="I46" s="15"/>
    </row>
    <row r="47" spans="1:10" s="1" customFormat="1" x14ac:dyDescent="0.3">
      <c r="I47" s="15"/>
    </row>
    <row r="48" spans="1:10" s="1" customFormat="1" x14ac:dyDescent="0.3">
      <c r="B48" s="25"/>
      <c r="C48" s="25"/>
      <c r="I48" s="15"/>
    </row>
    <row r="49" spans="1:9" s="1" customFormat="1" x14ac:dyDescent="0.3">
      <c r="B49" s="25"/>
      <c r="C49" s="25"/>
      <c r="I49" s="15"/>
    </row>
    <row r="50" spans="1:9" s="1" customFormat="1" x14ac:dyDescent="0.3">
      <c r="A50" s="25" t="s">
        <v>28</v>
      </c>
      <c r="B50" s="25"/>
      <c r="C50" s="25"/>
      <c r="I50" s="15"/>
    </row>
    <row r="51" spans="1:9" s="1" customFormat="1" x14ac:dyDescent="0.3">
      <c r="I51" s="15"/>
    </row>
    <row r="52" spans="1:9" s="1" customFormat="1" ht="28" customHeight="1" x14ac:dyDescent="0.3">
      <c r="A52" s="47"/>
      <c r="B52" s="46"/>
      <c r="C52" s="47"/>
      <c r="E52" s="82"/>
      <c r="F52" s="82"/>
      <c r="I52" s="15"/>
    </row>
    <row r="53" spans="1:9" s="1" customFormat="1" ht="56.15" customHeight="1" x14ac:dyDescent="0.3">
      <c r="B53" s="26" t="s">
        <v>25</v>
      </c>
      <c r="C53" s="26"/>
      <c r="E53" s="73" t="s">
        <v>29</v>
      </c>
      <c r="F53" s="73"/>
      <c r="G53" s="43"/>
      <c r="I53" s="15"/>
    </row>
    <row r="54" spans="1:9" s="1" customFormat="1" x14ac:dyDescent="0.3">
      <c r="G54" s="14"/>
      <c r="I54" s="15"/>
    </row>
    <row r="55" spans="1:9" s="1" customFormat="1" ht="33.65" customHeight="1" x14ac:dyDescent="0.3">
      <c r="A55" s="74" t="s">
        <v>26</v>
      </c>
      <c r="B55" s="74"/>
      <c r="C55" s="74"/>
      <c r="D55" s="74"/>
      <c r="E55" s="74"/>
      <c r="F55" s="74"/>
      <c r="G55" s="44"/>
      <c r="H55" s="14"/>
      <c r="I55" s="15"/>
    </row>
    <row r="56" spans="1:9" s="1" customFormat="1" ht="33.65" customHeight="1" x14ac:dyDescent="0.3">
      <c r="A56" s="19"/>
      <c r="B56" s="19"/>
      <c r="C56" s="19"/>
      <c r="D56" s="5"/>
      <c r="E56" s="14"/>
      <c r="F56" s="14"/>
      <c r="G56" s="14"/>
      <c r="H56" s="14"/>
      <c r="I56" s="15"/>
    </row>
    <row r="57" spans="1:9" s="1" customFormat="1" x14ac:dyDescent="0.3">
      <c r="A57" s="19"/>
      <c r="B57" s="19"/>
      <c r="C57" s="19"/>
      <c r="D57" s="5"/>
      <c r="E57" s="14"/>
      <c r="F57" s="14"/>
      <c r="G57" s="14"/>
      <c r="H57" s="14"/>
      <c r="I57" s="15"/>
    </row>
    <row r="58" spans="1:9" s="1" customFormat="1" x14ac:dyDescent="0.3">
      <c r="A58" s="13"/>
      <c r="B58" s="13"/>
      <c r="C58" s="13"/>
      <c r="D58" s="5"/>
      <c r="E58" s="14"/>
      <c r="F58" s="13"/>
      <c r="G58" s="14"/>
      <c r="H58" s="14"/>
      <c r="I58" s="15"/>
    </row>
    <row r="59" spans="1:9" s="1" customFormat="1" x14ac:dyDescent="0.3">
      <c r="A59" s="13"/>
      <c r="B59" s="13"/>
      <c r="C59" s="13"/>
      <c r="D59" s="5"/>
      <c r="E59" s="14"/>
      <c r="F59" s="14"/>
      <c r="G59" s="14"/>
      <c r="H59" s="14"/>
      <c r="I59" s="15"/>
    </row>
    <row r="60" spans="1:9" s="1" customFormat="1" x14ac:dyDescent="0.3">
      <c r="A60" s="19"/>
      <c r="B60" s="19"/>
      <c r="C60" s="19"/>
      <c r="D60" s="5"/>
      <c r="E60" s="14"/>
      <c r="F60" s="14"/>
      <c r="G60" s="14"/>
      <c r="H60" s="14"/>
      <c r="I60" s="15"/>
    </row>
    <row r="61" spans="1:9" s="1" customFormat="1" x14ac:dyDescent="0.3">
      <c r="A61" s="13"/>
      <c r="B61" s="13"/>
      <c r="C61" s="13"/>
      <c r="D61" s="5"/>
      <c r="E61" s="14"/>
      <c r="F61" s="14"/>
      <c r="G61" s="14"/>
      <c r="H61" s="14"/>
      <c r="I61" s="15"/>
    </row>
    <row r="62" spans="1:9" s="1" customFormat="1" x14ac:dyDescent="0.3">
      <c r="A62" s="13"/>
      <c r="B62" s="13"/>
      <c r="C62" s="13"/>
      <c r="D62" s="5"/>
      <c r="E62" s="14"/>
      <c r="F62" s="14"/>
      <c r="G62" s="14"/>
      <c r="H62" s="14"/>
      <c r="I62" s="15"/>
    </row>
    <row r="63" spans="1:9" s="1" customFormat="1" x14ac:dyDescent="0.3">
      <c r="A63" s="19"/>
      <c r="B63" s="19"/>
      <c r="C63" s="19"/>
      <c r="D63" s="5"/>
      <c r="E63" s="14"/>
      <c r="F63" s="14"/>
      <c r="G63" s="14"/>
      <c r="H63" s="14"/>
      <c r="I63" s="15"/>
    </row>
    <row r="64" spans="1:9" s="1" customFormat="1" x14ac:dyDescent="0.3">
      <c r="A64" s="19"/>
      <c r="B64" s="19"/>
      <c r="C64" s="19"/>
      <c r="D64" s="5"/>
      <c r="E64" s="14"/>
      <c r="F64" s="14"/>
      <c r="G64" s="14"/>
      <c r="H64" s="14"/>
      <c r="I64" s="15"/>
    </row>
    <row r="65" spans="1:9" s="1" customFormat="1" x14ac:dyDescent="0.3">
      <c r="A65" s="19"/>
      <c r="B65" s="19"/>
      <c r="C65" s="19"/>
      <c r="D65" s="5"/>
      <c r="E65" s="14"/>
      <c r="F65" s="14"/>
      <c r="G65" s="14"/>
      <c r="H65" s="14"/>
      <c r="I65" s="15"/>
    </row>
    <row r="66" spans="1:9" s="1" customFormat="1" x14ac:dyDescent="0.3">
      <c r="A66" s="19"/>
      <c r="B66" s="19"/>
      <c r="C66" s="19"/>
      <c r="D66" s="5"/>
      <c r="E66" s="14"/>
      <c r="F66" s="14"/>
      <c r="G66" s="14"/>
      <c r="H66" s="14"/>
      <c r="I66" s="15"/>
    </row>
    <row r="67" spans="1:9" s="1" customFormat="1" x14ac:dyDescent="0.3">
      <c r="A67" s="19"/>
      <c r="B67" s="19"/>
      <c r="C67" s="19"/>
      <c r="D67" s="5"/>
      <c r="E67" s="14"/>
      <c r="F67" s="14"/>
      <c r="G67" s="14"/>
      <c r="H67" s="14"/>
      <c r="I67" s="15"/>
    </row>
    <row r="68" spans="1:9" s="1" customFormat="1" x14ac:dyDescent="0.3">
      <c r="A68" s="19"/>
      <c r="B68" s="19"/>
      <c r="C68" s="19"/>
      <c r="D68" s="5"/>
      <c r="E68" s="14"/>
      <c r="F68" s="14"/>
      <c r="G68" s="14"/>
      <c r="H68" s="14"/>
      <c r="I68" s="15"/>
    </row>
    <row r="69" spans="1:9" s="1" customFormat="1" x14ac:dyDescent="0.3">
      <c r="A69" s="19"/>
      <c r="B69" s="19"/>
      <c r="C69" s="19"/>
      <c r="D69" s="5"/>
      <c r="E69" s="14"/>
      <c r="F69" s="14"/>
      <c r="G69" s="14"/>
      <c r="H69" s="14"/>
      <c r="I69" s="15"/>
    </row>
    <row r="70" spans="1:9" s="1" customFormat="1" x14ac:dyDescent="0.3">
      <c r="A70" s="19"/>
      <c r="B70" s="19"/>
      <c r="C70" s="19"/>
      <c r="D70" s="5"/>
      <c r="E70" s="14"/>
      <c r="F70" s="14"/>
      <c r="G70" s="14"/>
      <c r="H70" s="14"/>
      <c r="I70" s="15"/>
    </row>
    <row r="71" spans="1:9" s="1" customFormat="1" x14ac:dyDescent="0.3">
      <c r="A71" s="19"/>
      <c r="B71" s="19"/>
      <c r="C71" s="19"/>
      <c r="D71" s="5"/>
      <c r="E71" s="14"/>
      <c r="F71" s="14"/>
      <c r="G71" s="14"/>
      <c r="H71" s="14"/>
      <c r="I71" s="15"/>
    </row>
    <row r="72" spans="1:9" s="1" customFormat="1" x14ac:dyDescent="0.3">
      <c r="A72" s="19"/>
      <c r="B72" s="19"/>
      <c r="C72" s="19"/>
      <c r="D72" s="5"/>
      <c r="E72" s="14"/>
      <c r="F72" s="14"/>
      <c r="G72" s="14"/>
      <c r="H72" s="14"/>
      <c r="I72" s="15"/>
    </row>
    <row r="73" spans="1:9" s="1" customFormat="1" x14ac:dyDescent="0.3">
      <c r="A73" s="19"/>
      <c r="B73" s="19"/>
      <c r="C73" s="19"/>
      <c r="D73" s="5"/>
      <c r="E73" s="14"/>
      <c r="F73" s="14"/>
      <c r="G73" s="14"/>
      <c r="H73" s="14"/>
      <c r="I73" s="15"/>
    </row>
    <row r="74" spans="1:9" s="1" customFormat="1" x14ac:dyDescent="0.3">
      <c r="A74" s="19"/>
      <c r="B74" s="19"/>
      <c r="C74" s="19"/>
      <c r="D74" s="5"/>
      <c r="E74" s="14"/>
      <c r="F74" s="14"/>
      <c r="G74" s="14"/>
      <c r="H74" s="14"/>
      <c r="I74" s="15"/>
    </row>
    <row r="75" spans="1:9" s="1" customFormat="1" x14ac:dyDescent="0.3">
      <c r="A75" s="19"/>
      <c r="B75" s="19"/>
      <c r="C75" s="19"/>
      <c r="D75" s="5"/>
      <c r="E75" s="14"/>
      <c r="F75" s="14"/>
      <c r="G75" s="14"/>
      <c r="H75" s="14"/>
      <c r="I75" s="15"/>
    </row>
    <row r="76" spans="1:9" s="1" customFormat="1" x14ac:dyDescent="0.3">
      <c r="A76" s="19"/>
      <c r="B76" s="19"/>
      <c r="C76" s="19"/>
      <c r="D76" s="5"/>
      <c r="E76" s="14"/>
      <c r="F76" s="14"/>
      <c r="G76" s="14"/>
      <c r="H76" s="14"/>
      <c r="I76" s="15"/>
    </row>
    <row r="77" spans="1:9" s="1" customFormat="1" x14ac:dyDescent="0.3">
      <c r="A77" s="19"/>
      <c r="B77" s="19"/>
      <c r="C77" s="19"/>
      <c r="D77" s="5"/>
      <c r="E77" s="14"/>
      <c r="F77" s="14"/>
      <c r="G77" s="14"/>
      <c r="H77" s="14"/>
      <c r="I77" s="15"/>
    </row>
    <row r="78" spans="1:9" s="1" customFormat="1" x14ac:dyDescent="0.3">
      <c r="A78" s="19"/>
      <c r="B78" s="19"/>
      <c r="C78" s="19"/>
      <c r="D78" s="5"/>
      <c r="E78" s="14"/>
      <c r="F78" s="14"/>
      <c r="G78" s="14"/>
      <c r="H78" s="14"/>
      <c r="I78" s="15"/>
    </row>
    <row r="79" spans="1:9" s="1" customFormat="1" x14ac:dyDescent="0.3">
      <c r="A79" s="19"/>
      <c r="B79" s="19"/>
      <c r="C79" s="19"/>
      <c r="D79" s="5"/>
      <c r="E79" s="14"/>
      <c r="F79" s="14"/>
      <c r="G79" s="14"/>
      <c r="H79" s="14"/>
      <c r="I79" s="15"/>
    </row>
    <row r="80" spans="1:9" s="1" customFormat="1" x14ac:dyDescent="0.3">
      <c r="A80" s="19"/>
      <c r="B80" s="19"/>
      <c r="C80" s="19"/>
      <c r="D80" s="5"/>
      <c r="E80" s="14"/>
      <c r="F80" s="14"/>
      <c r="G80" s="14"/>
      <c r="H80" s="14"/>
      <c r="I80" s="15"/>
    </row>
    <row r="81" spans="1:9" s="1" customFormat="1" x14ac:dyDescent="0.3">
      <c r="A81" s="19"/>
      <c r="B81" s="19"/>
      <c r="C81" s="19"/>
      <c r="D81" s="5"/>
      <c r="E81" s="14"/>
      <c r="F81" s="14"/>
      <c r="G81" s="14"/>
      <c r="H81" s="14"/>
      <c r="I81" s="15"/>
    </row>
    <row r="82" spans="1:9" s="1" customFormat="1" x14ac:dyDescent="0.3">
      <c r="A82" s="19"/>
      <c r="B82" s="19"/>
      <c r="C82" s="19"/>
      <c r="D82" s="5"/>
      <c r="E82" s="14"/>
      <c r="F82" s="14"/>
      <c r="G82" s="14"/>
      <c r="H82" s="14"/>
      <c r="I82" s="15"/>
    </row>
    <row r="83" spans="1:9" s="1" customFormat="1" x14ac:dyDescent="0.3">
      <c r="A83" s="19"/>
      <c r="B83" s="19"/>
      <c r="C83" s="19"/>
      <c r="D83" s="5"/>
      <c r="E83" s="14"/>
      <c r="F83" s="14"/>
      <c r="G83" s="14"/>
      <c r="H83" s="14"/>
      <c r="I83" s="15"/>
    </row>
    <row r="84" spans="1:9" s="1" customFormat="1" x14ac:dyDescent="0.3">
      <c r="A84" s="19"/>
      <c r="B84" s="19"/>
      <c r="C84" s="19"/>
      <c r="D84" s="5"/>
      <c r="E84" s="14"/>
      <c r="F84" s="14"/>
      <c r="G84" s="14"/>
      <c r="H84" s="14"/>
      <c r="I84" s="15"/>
    </row>
    <row r="85" spans="1:9" s="1" customFormat="1" x14ac:dyDescent="0.3">
      <c r="A85" s="19"/>
      <c r="B85" s="19"/>
      <c r="C85" s="19"/>
      <c r="D85" s="5"/>
      <c r="E85" s="14"/>
      <c r="F85" s="14"/>
      <c r="G85" s="14"/>
      <c r="H85" s="14"/>
      <c r="I85" s="15"/>
    </row>
    <row r="86" spans="1:9" s="1" customFormat="1" x14ac:dyDescent="0.3">
      <c r="A86" s="19"/>
      <c r="B86" s="19"/>
      <c r="C86" s="19"/>
      <c r="D86" s="5"/>
      <c r="E86" s="14"/>
      <c r="F86" s="14"/>
      <c r="G86" s="14"/>
      <c r="H86" s="14"/>
      <c r="I86" s="15"/>
    </row>
    <row r="87" spans="1:9" s="1" customFormat="1" x14ac:dyDescent="0.3">
      <c r="A87" s="19"/>
      <c r="B87" s="19"/>
      <c r="C87" s="19"/>
      <c r="D87" s="5"/>
      <c r="E87" s="14"/>
      <c r="F87" s="14"/>
      <c r="G87" s="14"/>
      <c r="H87" s="14"/>
      <c r="I87" s="15"/>
    </row>
    <row r="88" spans="1:9" s="1" customFormat="1" x14ac:dyDescent="0.3">
      <c r="A88" s="19"/>
      <c r="B88" s="19"/>
      <c r="C88" s="19"/>
      <c r="D88" s="5"/>
      <c r="E88" s="14"/>
      <c r="F88" s="14"/>
      <c r="G88" s="14"/>
      <c r="H88" s="14"/>
      <c r="I88" s="15"/>
    </row>
    <row r="89" spans="1:9" s="1" customFormat="1" x14ac:dyDescent="0.3">
      <c r="A89" s="19"/>
      <c r="B89" s="19"/>
      <c r="C89" s="19"/>
      <c r="D89" s="5"/>
      <c r="E89" s="14"/>
      <c r="F89" s="14"/>
      <c r="G89" s="14"/>
      <c r="H89" s="14"/>
      <c r="I89" s="15"/>
    </row>
    <row r="90" spans="1:9" s="1" customFormat="1" x14ac:dyDescent="0.3">
      <c r="A90" s="19"/>
      <c r="B90" s="19"/>
      <c r="C90" s="19"/>
      <c r="D90" s="5"/>
      <c r="E90" s="14"/>
      <c r="F90" s="14"/>
      <c r="G90" s="14"/>
      <c r="H90" s="14"/>
      <c r="I90" s="15"/>
    </row>
    <row r="91" spans="1:9" s="1" customFormat="1" x14ac:dyDescent="0.3">
      <c r="A91" s="19"/>
      <c r="B91" s="19"/>
      <c r="C91" s="19"/>
      <c r="D91" s="5"/>
      <c r="E91" s="14"/>
      <c r="F91" s="14"/>
      <c r="G91" s="14"/>
      <c r="H91" s="14"/>
      <c r="I91" s="15"/>
    </row>
    <row r="92" spans="1:9" s="1" customFormat="1" x14ac:dyDescent="0.3">
      <c r="A92" s="19"/>
      <c r="B92" s="19"/>
      <c r="C92" s="19"/>
      <c r="D92" s="5"/>
      <c r="E92" s="14"/>
      <c r="F92" s="14"/>
      <c r="G92" s="14"/>
      <c r="H92" s="14"/>
      <c r="I92" s="15"/>
    </row>
    <row r="93" spans="1:9" s="1" customFormat="1" x14ac:dyDescent="0.3">
      <c r="A93" s="19"/>
      <c r="B93" s="19"/>
      <c r="C93" s="19"/>
      <c r="D93" s="5"/>
      <c r="E93" s="14"/>
      <c r="F93" s="14"/>
      <c r="G93" s="14"/>
      <c r="H93" s="14"/>
      <c r="I93" s="15"/>
    </row>
    <row r="94" spans="1:9" s="1" customFormat="1" x14ac:dyDescent="0.3">
      <c r="A94" s="19"/>
      <c r="B94" s="19"/>
      <c r="C94" s="19"/>
      <c r="D94" s="5"/>
      <c r="E94" s="14"/>
      <c r="F94" s="14"/>
      <c r="G94" s="14"/>
      <c r="H94" s="14"/>
      <c r="I94" s="15"/>
    </row>
    <row r="95" spans="1:9" s="1" customFormat="1" x14ac:dyDescent="0.3">
      <c r="A95" s="19"/>
      <c r="B95" s="19"/>
      <c r="C95" s="19"/>
      <c r="D95" s="5"/>
      <c r="E95" s="14"/>
      <c r="F95" s="14"/>
      <c r="G95" s="14"/>
      <c r="H95" s="14"/>
      <c r="I95" s="15"/>
    </row>
    <row r="96" spans="1:9" s="1" customFormat="1" x14ac:dyDescent="0.3">
      <c r="A96" s="19"/>
      <c r="B96" s="19"/>
      <c r="C96" s="19"/>
      <c r="D96" s="5"/>
      <c r="E96" s="14"/>
      <c r="F96" s="14"/>
      <c r="G96" s="14"/>
      <c r="H96" s="14"/>
      <c r="I96" s="15"/>
    </row>
    <row r="97" spans="1:9" s="1" customFormat="1" x14ac:dyDescent="0.3">
      <c r="A97" s="19"/>
      <c r="B97" s="19"/>
      <c r="C97" s="19"/>
      <c r="D97" s="5"/>
      <c r="E97" s="14"/>
      <c r="F97" s="14"/>
      <c r="G97" s="14"/>
      <c r="H97" s="14"/>
      <c r="I97" s="15"/>
    </row>
    <row r="98" spans="1:9" s="1" customFormat="1" x14ac:dyDescent="0.3">
      <c r="A98" s="19"/>
      <c r="B98" s="19"/>
      <c r="C98" s="19"/>
      <c r="D98" s="5"/>
      <c r="E98" s="14"/>
      <c r="F98" s="14"/>
      <c r="G98" s="14"/>
      <c r="H98" s="14"/>
      <c r="I98" s="15"/>
    </row>
    <row r="99" spans="1:9" s="1" customFormat="1" x14ac:dyDescent="0.3">
      <c r="A99" s="19"/>
      <c r="B99" s="19"/>
      <c r="C99" s="19"/>
      <c r="D99" s="5"/>
      <c r="E99" s="14"/>
      <c r="F99" s="14"/>
      <c r="G99" s="14"/>
      <c r="H99" s="14"/>
      <c r="I99" s="15"/>
    </row>
    <row r="100" spans="1:9" s="1" customFormat="1" x14ac:dyDescent="0.3">
      <c r="A100" s="19"/>
      <c r="B100" s="19"/>
      <c r="C100" s="19"/>
      <c r="D100" s="5"/>
      <c r="E100" s="14"/>
      <c r="F100" s="14"/>
      <c r="G100" s="14"/>
      <c r="H100" s="14"/>
      <c r="I100" s="15"/>
    </row>
    <row r="101" spans="1:9" s="1" customFormat="1" x14ac:dyDescent="0.3">
      <c r="A101" s="19"/>
      <c r="B101" s="19"/>
      <c r="C101" s="19"/>
      <c r="D101" s="5"/>
      <c r="E101" s="14"/>
      <c r="F101" s="14"/>
      <c r="G101" s="14"/>
      <c r="H101" s="14"/>
      <c r="I101" s="15"/>
    </row>
    <row r="102" spans="1:9" s="1" customFormat="1" x14ac:dyDescent="0.3">
      <c r="A102" s="19"/>
      <c r="B102" s="19"/>
      <c r="C102" s="19"/>
      <c r="D102" s="5"/>
      <c r="E102" s="14"/>
      <c r="F102" s="14"/>
      <c r="G102" s="14"/>
      <c r="H102" s="14"/>
      <c r="I102" s="15"/>
    </row>
    <row r="103" spans="1:9" s="1" customFormat="1" x14ac:dyDescent="0.3">
      <c r="A103" s="19"/>
      <c r="B103" s="19"/>
      <c r="C103" s="19"/>
      <c r="D103" s="5"/>
      <c r="E103" s="14"/>
      <c r="F103" s="14"/>
      <c r="G103" s="14"/>
      <c r="H103" s="14"/>
      <c r="I103" s="15"/>
    </row>
    <row r="104" spans="1:9" s="1" customFormat="1" x14ac:dyDescent="0.3">
      <c r="A104" s="19"/>
      <c r="B104" s="19"/>
      <c r="C104" s="19"/>
      <c r="D104" s="5"/>
      <c r="E104" s="14"/>
      <c r="F104" s="14"/>
      <c r="G104" s="14"/>
      <c r="H104" s="14"/>
      <c r="I104" s="15"/>
    </row>
    <row r="105" spans="1:9" s="1" customFormat="1" x14ac:dyDescent="0.3">
      <c r="A105" s="19"/>
      <c r="B105" s="19"/>
      <c r="C105" s="19"/>
      <c r="D105" s="5"/>
      <c r="E105" s="14"/>
      <c r="F105" s="14"/>
      <c r="G105" s="14"/>
      <c r="H105" s="14"/>
      <c r="I105" s="15"/>
    </row>
    <row r="106" spans="1:9" s="1" customFormat="1" x14ac:dyDescent="0.3">
      <c r="A106" s="19"/>
      <c r="B106" s="19"/>
      <c r="C106" s="19"/>
      <c r="D106" s="5"/>
      <c r="E106" s="14"/>
      <c r="F106" s="14"/>
      <c r="G106" s="14"/>
      <c r="H106" s="14"/>
      <c r="I106" s="15"/>
    </row>
    <row r="107" spans="1:9" s="1" customFormat="1" x14ac:dyDescent="0.3">
      <c r="A107" s="19"/>
      <c r="B107" s="19"/>
      <c r="C107" s="19"/>
      <c r="D107" s="5"/>
      <c r="E107" s="14"/>
      <c r="F107" s="14"/>
      <c r="G107" s="14"/>
      <c r="H107" s="14"/>
      <c r="I107" s="15"/>
    </row>
    <row r="108" spans="1:9" s="1" customFormat="1" x14ac:dyDescent="0.3">
      <c r="A108" s="19"/>
      <c r="B108" s="19"/>
      <c r="C108" s="19"/>
      <c r="D108" s="5"/>
      <c r="E108" s="14"/>
      <c r="F108" s="14"/>
      <c r="G108" s="14"/>
      <c r="H108" s="14"/>
      <c r="I108" s="15"/>
    </row>
    <row r="109" spans="1:9" s="1" customFormat="1" x14ac:dyDescent="0.3">
      <c r="A109" s="19"/>
      <c r="B109" s="19"/>
      <c r="C109" s="19"/>
      <c r="D109" s="5"/>
      <c r="E109" s="14"/>
      <c r="F109" s="14"/>
      <c r="G109" s="14"/>
      <c r="H109" s="14"/>
      <c r="I109" s="15"/>
    </row>
    <row r="110" spans="1:9" s="1" customFormat="1" x14ac:dyDescent="0.3">
      <c r="A110" s="19"/>
      <c r="B110" s="19"/>
      <c r="C110" s="19"/>
      <c r="D110" s="5"/>
      <c r="E110" s="14"/>
      <c r="F110" s="14"/>
      <c r="G110" s="14"/>
      <c r="H110" s="14"/>
      <c r="I110" s="15"/>
    </row>
    <row r="111" spans="1:9" s="1" customFormat="1" x14ac:dyDescent="0.3">
      <c r="A111" s="19"/>
      <c r="B111" s="19"/>
      <c r="C111" s="19"/>
      <c r="D111" s="5"/>
      <c r="E111" s="14"/>
      <c r="F111" s="14"/>
      <c r="G111" s="14"/>
      <c r="H111" s="14"/>
      <c r="I111" s="15"/>
    </row>
    <row r="112" spans="1:9" s="1" customFormat="1" x14ac:dyDescent="0.3">
      <c r="A112" s="19"/>
      <c r="B112" s="19"/>
      <c r="C112" s="19"/>
      <c r="D112" s="5"/>
      <c r="E112" s="14"/>
      <c r="F112" s="14"/>
      <c r="G112" s="14"/>
      <c r="H112" s="14"/>
      <c r="I112" s="15"/>
    </row>
    <row r="113" spans="1:9" s="1" customFormat="1" x14ac:dyDescent="0.3">
      <c r="A113" s="19"/>
      <c r="B113" s="19"/>
      <c r="C113" s="19"/>
      <c r="D113" s="5"/>
      <c r="E113" s="14"/>
      <c r="F113" s="14"/>
      <c r="G113" s="14"/>
      <c r="H113" s="14"/>
      <c r="I113" s="15"/>
    </row>
    <row r="114" spans="1:9" s="1" customFormat="1" x14ac:dyDescent="0.3">
      <c r="A114" s="19"/>
      <c r="B114" s="19"/>
      <c r="C114" s="19"/>
      <c r="D114" s="5"/>
      <c r="E114" s="14"/>
      <c r="F114" s="14"/>
      <c r="G114" s="14"/>
      <c r="H114" s="14"/>
      <c r="I114" s="15"/>
    </row>
    <row r="115" spans="1:9" s="1" customFormat="1" x14ac:dyDescent="0.3">
      <c r="A115" s="19"/>
      <c r="B115" s="19"/>
      <c r="C115" s="19"/>
      <c r="D115" s="5"/>
      <c r="E115" s="14"/>
      <c r="F115" s="14"/>
      <c r="G115" s="14"/>
      <c r="H115" s="14"/>
      <c r="I115" s="15"/>
    </row>
    <row r="116" spans="1:9" s="1" customFormat="1" x14ac:dyDescent="0.3">
      <c r="A116" s="19"/>
      <c r="B116" s="19"/>
      <c r="C116" s="19"/>
      <c r="D116" s="5"/>
      <c r="E116" s="14"/>
      <c r="F116" s="14"/>
      <c r="G116" s="14"/>
      <c r="H116" s="14"/>
      <c r="I116" s="15"/>
    </row>
    <row r="117" spans="1:9" s="1" customFormat="1" x14ac:dyDescent="0.3">
      <c r="A117" s="19"/>
      <c r="B117" s="19"/>
      <c r="C117" s="19"/>
      <c r="D117" s="5"/>
      <c r="E117" s="14"/>
      <c r="F117" s="14"/>
      <c r="G117" s="14"/>
      <c r="H117" s="14"/>
      <c r="I117" s="15"/>
    </row>
    <row r="118" spans="1:9" s="1" customFormat="1" x14ac:dyDescent="0.3">
      <c r="A118" s="19"/>
      <c r="B118" s="19"/>
      <c r="C118" s="19"/>
      <c r="D118" s="5"/>
      <c r="E118" s="14"/>
      <c r="F118" s="14"/>
      <c r="G118" s="14"/>
      <c r="H118" s="14"/>
      <c r="I118" s="15"/>
    </row>
    <row r="119" spans="1:9" s="1" customFormat="1" x14ac:dyDescent="0.3">
      <c r="A119" s="19"/>
      <c r="B119" s="19"/>
      <c r="C119" s="19"/>
      <c r="D119" s="5"/>
      <c r="E119" s="14"/>
      <c r="F119" s="14"/>
      <c r="G119" s="14"/>
      <c r="H119" s="14"/>
      <c r="I119" s="15"/>
    </row>
    <row r="120" spans="1:9" s="1" customFormat="1" x14ac:dyDescent="0.3">
      <c r="A120" s="19"/>
      <c r="B120" s="19"/>
      <c r="C120" s="19"/>
      <c r="D120" s="5"/>
      <c r="E120" s="14"/>
      <c r="F120" s="14"/>
      <c r="G120" s="14"/>
      <c r="H120" s="14"/>
      <c r="I120" s="15"/>
    </row>
    <row r="121" spans="1:9" s="1" customFormat="1" x14ac:dyDescent="0.3">
      <c r="A121" s="19"/>
      <c r="B121" s="19"/>
      <c r="C121" s="19"/>
      <c r="D121" s="5"/>
      <c r="E121" s="14"/>
      <c r="F121" s="14"/>
      <c r="G121" s="14"/>
      <c r="H121" s="14"/>
      <c r="I121" s="15"/>
    </row>
    <row r="122" spans="1:9" s="1" customFormat="1" x14ac:dyDescent="0.3">
      <c r="A122" s="19"/>
      <c r="B122" s="19"/>
      <c r="C122" s="19"/>
      <c r="D122" s="5"/>
      <c r="E122" s="14"/>
      <c r="F122" s="14"/>
      <c r="G122" s="14"/>
      <c r="H122" s="14"/>
      <c r="I122" s="15"/>
    </row>
    <row r="123" spans="1:9" s="1" customFormat="1" x14ac:dyDescent="0.3">
      <c r="A123" s="19"/>
      <c r="B123" s="19"/>
      <c r="C123" s="19"/>
      <c r="D123" s="5"/>
      <c r="E123" s="14"/>
      <c r="F123" s="14"/>
      <c r="G123" s="14"/>
      <c r="H123" s="14"/>
      <c r="I123" s="15"/>
    </row>
    <row r="124" spans="1:9" x14ac:dyDescent="0.35">
      <c r="D124" s="2"/>
      <c r="E124" s="2"/>
      <c r="F124" s="2"/>
      <c r="G124" s="2"/>
      <c r="H124" s="2"/>
    </row>
    <row r="125" spans="1:9" x14ac:dyDescent="0.35">
      <c r="F125" s="2"/>
      <c r="G125" s="2"/>
    </row>
  </sheetData>
  <sheetProtection algorithmName="SHA-512" hashValue="usBRBJhWnxlxFjkKUxn69mvJCpJx5HjP+IYcm4ETgwjUL+ns0rTzJF9prGFWLpV5vUzIxmi12EKVpfbYX8NCcA==" saltValue="4Wkg4zW0xbi4NeE6Hgt4vg==" spinCount="100000" sheet="1" objects="1" scenarios="1"/>
  <protectedRanges>
    <protectedRange sqref="B6:C11 D6:D9 B14:C16 F6:F9 B52:C52 E52 F23:F33" name="Rozstęp2"/>
    <protectedRange sqref="B6:C11 D6:D9 B14:C16 F6:F9 F23:F33" name="Rozstęp1"/>
  </protectedRanges>
  <mergeCells count="27">
    <mergeCell ref="E53:F53"/>
    <mergeCell ref="A55:F55"/>
    <mergeCell ref="B11:E11"/>
    <mergeCell ref="B14:E14"/>
    <mergeCell ref="B15:E15"/>
    <mergeCell ref="B16:E16"/>
    <mergeCell ref="D21:E21"/>
    <mergeCell ref="E52:F52"/>
    <mergeCell ref="B23:C23"/>
    <mergeCell ref="B24:C24"/>
    <mergeCell ref="B25:C25"/>
    <mergeCell ref="B22:C22"/>
    <mergeCell ref="B26:C26"/>
    <mergeCell ref="B27:C27"/>
    <mergeCell ref="B28:C28"/>
    <mergeCell ref="B29:C29"/>
    <mergeCell ref="B6:E6"/>
    <mergeCell ref="B7:E7"/>
    <mergeCell ref="B8:D8"/>
    <mergeCell ref="B9:E9"/>
    <mergeCell ref="B10:E10"/>
    <mergeCell ref="A41:F41"/>
    <mergeCell ref="B30:C30"/>
    <mergeCell ref="B31:C31"/>
    <mergeCell ref="B32:C32"/>
    <mergeCell ref="B33:C33"/>
    <mergeCell ref="A39:G39"/>
  </mergeCells>
  <dataValidations count="1">
    <dataValidation type="whole" showInputMessage="1" showErrorMessage="1" errorTitle="Nieprawidłowe dane" error="Należy podać konkretną wartość (ilość dni)." sqref="F23:F33" xr:uid="{4246B578-7FFB-494C-97F2-669281D3DA33}">
      <formula1>1</formula1>
      <formula2>100</formula2>
    </dataValidation>
  </dataValidations>
  <pageMargins left="0.7" right="0.7" top="0.75" bottom="0.75" header="0.3" footer="0.3"/>
  <pageSetup paperSize="9" scale="54" fitToHeight="0" orientation="portrait" r:id="rId1"/>
  <headerFooter>
    <oddHeader>&amp;C&amp;G</oddHeader>
    <oddFooter>&amp;R&amp;G</oddFooter>
  </headerFooter>
  <rowBreaks count="1" manualBreakCount="1">
    <brk id="57" max="16383" man="1"/>
  </rowBreaks>
  <colBreaks count="1" manualBreakCount="1">
    <brk id="7" max="1048575" man="1"/>
  </col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230E5-8E7A-44E2-B081-D195444933BD}">
  <sheetPr>
    <pageSetUpPr fitToPage="1"/>
  </sheetPr>
  <dimension ref="A1:J99"/>
  <sheetViews>
    <sheetView topLeftCell="A36" zoomScaleNormal="100" zoomScaleSheetLayoutView="120" zoomScalePageLayoutView="80" workbookViewId="0">
      <selection activeCell="L39" sqref="L39"/>
    </sheetView>
  </sheetViews>
  <sheetFormatPr defaultColWidth="9.453125" defaultRowHeight="13" x14ac:dyDescent="0.35"/>
  <cols>
    <col min="1" max="1" width="9.1796875" style="27" customWidth="1"/>
    <col min="2" max="2" width="35.7265625" style="27" customWidth="1"/>
    <col min="3" max="3" width="13.7265625" style="27" bestFit="1" customWidth="1"/>
    <col min="4" max="4" width="13.81640625" style="28" bestFit="1" customWidth="1"/>
    <col min="5" max="5" width="15.453125" style="28" bestFit="1" customWidth="1"/>
    <col min="6" max="6" width="11.81640625" style="27" bestFit="1" customWidth="1"/>
    <col min="7" max="7" width="7.1796875" style="27" customWidth="1"/>
    <col min="8" max="10" width="13.54296875" style="27" customWidth="1"/>
    <col min="11" max="11" width="43.54296875" style="27" customWidth="1"/>
    <col min="12" max="16384" width="9.453125" style="27"/>
  </cols>
  <sheetData>
    <row r="1" spans="1:10" x14ac:dyDescent="0.35">
      <c r="A1" s="29" t="s">
        <v>31</v>
      </c>
      <c r="D1" s="27"/>
    </row>
    <row r="2" spans="1:10" s="30" customFormat="1" x14ac:dyDescent="0.3">
      <c r="A2" s="36" t="s">
        <v>32</v>
      </c>
      <c r="B2" s="27"/>
      <c r="C2" s="37" t="str">
        <f>'Zał. nr 1 - Formularz ofertowy'!E3</f>
        <v>05/2026 - AI</v>
      </c>
      <c r="D2" s="27"/>
      <c r="F2" s="33"/>
    </row>
    <row r="3" spans="1:10" s="30" customFormat="1" x14ac:dyDescent="0.3">
      <c r="B3" s="27"/>
      <c r="C3" s="27"/>
      <c r="D3" s="27"/>
      <c r="F3" s="33"/>
    </row>
    <row r="4" spans="1:10" s="30" customFormat="1" x14ac:dyDescent="0.3">
      <c r="A4" s="29" t="s">
        <v>33</v>
      </c>
      <c r="B4" s="27"/>
      <c r="C4" s="27"/>
      <c r="D4" s="27"/>
      <c r="F4" s="33"/>
    </row>
    <row r="5" spans="1:10" s="30" customFormat="1" x14ac:dyDescent="0.3">
      <c r="A5" s="32" t="s">
        <v>34</v>
      </c>
      <c r="B5" s="37" t="str">
        <f>'Zał. nr 1 - Formularz ofertowy'!B23</f>
        <v>Końcówki do pipet</v>
      </c>
      <c r="C5" s="27"/>
      <c r="D5" s="27"/>
      <c r="E5" s="33"/>
      <c r="F5" s="33"/>
    </row>
    <row r="6" spans="1:10" s="30" customFormat="1" x14ac:dyDescent="0.3">
      <c r="A6" s="27"/>
      <c r="B6" s="27"/>
      <c r="C6" s="27"/>
      <c r="D6" s="27"/>
      <c r="E6" s="33"/>
      <c r="F6" s="33"/>
    </row>
    <row r="7" spans="1:10" s="30" customFormat="1" x14ac:dyDescent="0.3">
      <c r="A7" s="48"/>
      <c r="B7" s="49"/>
      <c r="C7" s="49"/>
      <c r="D7" s="48"/>
      <c r="E7" s="66" t="s">
        <v>5</v>
      </c>
      <c r="F7" s="66"/>
      <c r="G7" s="66"/>
      <c r="H7" s="66"/>
      <c r="I7" s="66"/>
      <c r="J7" s="66"/>
    </row>
    <row r="8" spans="1:10" s="35" customFormat="1" ht="52" x14ac:dyDescent="0.3">
      <c r="A8" s="50" t="s">
        <v>53</v>
      </c>
      <c r="B8" s="50" t="s">
        <v>54</v>
      </c>
      <c r="C8" s="51" t="s">
        <v>55</v>
      </c>
      <c r="D8" s="51" t="s">
        <v>56</v>
      </c>
      <c r="E8" s="52" t="s">
        <v>57</v>
      </c>
      <c r="F8" s="61" t="s">
        <v>55</v>
      </c>
      <c r="G8" s="61" t="s">
        <v>58</v>
      </c>
      <c r="H8" s="52" t="s">
        <v>59</v>
      </c>
      <c r="I8" s="52" t="s">
        <v>60</v>
      </c>
      <c r="J8" s="52" t="s">
        <v>61</v>
      </c>
    </row>
    <row r="9" spans="1:10" s="30" customFormat="1" x14ac:dyDescent="0.3">
      <c r="A9" s="50" t="s">
        <v>35</v>
      </c>
      <c r="B9" s="50" t="s">
        <v>36</v>
      </c>
      <c r="C9" s="50" t="s">
        <v>37</v>
      </c>
      <c r="D9" s="51" t="s">
        <v>38</v>
      </c>
      <c r="E9" s="52" t="s">
        <v>39</v>
      </c>
      <c r="F9" s="61" t="s">
        <v>40</v>
      </c>
      <c r="G9" s="61" t="s">
        <v>41</v>
      </c>
      <c r="H9" s="52" t="s">
        <v>42</v>
      </c>
      <c r="I9" s="52" t="s">
        <v>62</v>
      </c>
      <c r="J9" s="52" t="s">
        <v>63</v>
      </c>
    </row>
    <row r="10" spans="1:10" s="30" customFormat="1" ht="65" x14ac:dyDescent="0.3">
      <c r="A10" s="53">
        <v>1</v>
      </c>
      <c r="B10" s="54" t="s">
        <v>64</v>
      </c>
      <c r="C10" s="55" t="s">
        <v>65</v>
      </c>
      <c r="D10" s="56">
        <v>10</v>
      </c>
      <c r="E10" s="38"/>
      <c r="F10" s="62"/>
      <c r="G10" s="62"/>
      <c r="H10" s="39"/>
      <c r="I10" s="63">
        <f>G10*H10</f>
        <v>0</v>
      </c>
      <c r="J10" s="63"/>
    </row>
    <row r="11" spans="1:10" s="30" customFormat="1" ht="65" x14ac:dyDescent="0.3">
      <c r="A11" s="53">
        <v>2</v>
      </c>
      <c r="B11" s="54" t="s">
        <v>66</v>
      </c>
      <c r="C11" s="55" t="s">
        <v>65</v>
      </c>
      <c r="D11" s="56">
        <v>5</v>
      </c>
      <c r="E11" s="38"/>
      <c r="F11" s="62"/>
      <c r="G11" s="62"/>
      <c r="H11" s="39"/>
      <c r="I11" s="63">
        <f t="shared" ref="I11:I43" si="0">G11*H11</f>
        <v>0</v>
      </c>
      <c r="J11" s="63"/>
    </row>
    <row r="12" spans="1:10" s="30" customFormat="1" ht="78" x14ac:dyDescent="0.3">
      <c r="A12" s="53">
        <v>3</v>
      </c>
      <c r="B12" s="54" t="s">
        <v>67</v>
      </c>
      <c r="C12" s="55" t="s">
        <v>65</v>
      </c>
      <c r="D12" s="56">
        <v>5</v>
      </c>
      <c r="E12" s="38"/>
      <c r="F12" s="62"/>
      <c r="G12" s="62"/>
      <c r="H12" s="39"/>
      <c r="I12" s="63">
        <f t="shared" si="0"/>
        <v>0</v>
      </c>
      <c r="J12" s="63"/>
    </row>
    <row r="13" spans="1:10" s="30" customFormat="1" ht="78" x14ac:dyDescent="0.3">
      <c r="A13" s="53">
        <v>4</v>
      </c>
      <c r="B13" s="54" t="s">
        <v>68</v>
      </c>
      <c r="C13" s="55" t="s">
        <v>65</v>
      </c>
      <c r="D13" s="56">
        <v>5</v>
      </c>
      <c r="E13" s="38"/>
      <c r="F13" s="62"/>
      <c r="G13" s="62"/>
      <c r="H13" s="39"/>
      <c r="I13" s="63">
        <f t="shared" si="0"/>
        <v>0</v>
      </c>
      <c r="J13" s="63"/>
    </row>
    <row r="14" spans="1:10" s="30" customFormat="1" ht="78" x14ac:dyDescent="0.3">
      <c r="A14" s="53">
        <v>5</v>
      </c>
      <c r="B14" s="57" t="s">
        <v>68</v>
      </c>
      <c r="C14" s="57" t="s">
        <v>69</v>
      </c>
      <c r="D14" s="56">
        <v>1</v>
      </c>
      <c r="E14" s="38"/>
      <c r="F14" s="62"/>
      <c r="G14" s="62"/>
      <c r="H14" s="39"/>
      <c r="I14" s="63">
        <f t="shared" si="0"/>
        <v>0</v>
      </c>
      <c r="J14" s="63"/>
    </row>
    <row r="15" spans="1:10" s="30" customFormat="1" ht="65" x14ac:dyDescent="0.3">
      <c r="A15" s="53">
        <v>6</v>
      </c>
      <c r="B15" s="57" t="s">
        <v>70</v>
      </c>
      <c r="C15" s="57" t="s">
        <v>65</v>
      </c>
      <c r="D15" s="56">
        <v>10</v>
      </c>
      <c r="E15" s="38"/>
      <c r="F15" s="62"/>
      <c r="G15" s="62"/>
      <c r="H15" s="39"/>
      <c r="I15" s="63">
        <f t="shared" si="0"/>
        <v>0</v>
      </c>
      <c r="J15" s="63"/>
    </row>
    <row r="16" spans="1:10" s="30" customFormat="1" ht="65" x14ac:dyDescent="0.3">
      <c r="A16" s="53">
        <v>7</v>
      </c>
      <c r="B16" s="57" t="s">
        <v>71</v>
      </c>
      <c r="C16" s="57" t="s">
        <v>65</v>
      </c>
      <c r="D16" s="56">
        <v>10</v>
      </c>
      <c r="E16" s="38"/>
      <c r="F16" s="62"/>
      <c r="G16" s="62"/>
      <c r="H16" s="39"/>
      <c r="I16" s="63">
        <f t="shared" si="0"/>
        <v>0</v>
      </c>
      <c r="J16" s="63"/>
    </row>
    <row r="17" spans="1:10" s="30" customFormat="1" ht="65" x14ac:dyDescent="0.3">
      <c r="A17" s="53">
        <v>8</v>
      </c>
      <c r="B17" s="57" t="s">
        <v>71</v>
      </c>
      <c r="C17" s="57" t="s">
        <v>69</v>
      </c>
      <c r="D17" s="56">
        <v>1</v>
      </c>
      <c r="E17" s="38"/>
      <c r="F17" s="62"/>
      <c r="G17" s="62"/>
      <c r="H17" s="39"/>
      <c r="I17" s="63">
        <f t="shared" si="0"/>
        <v>0</v>
      </c>
      <c r="J17" s="63"/>
    </row>
    <row r="18" spans="1:10" s="30" customFormat="1" ht="65" x14ac:dyDescent="0.3">
      <c r="A18" s="53">
        <v>9</v>
      </c>
      <c r="B18" s="57" t="s">
        <v>72</v>
      </c>
      <c r="C18" s="57" t="s">
        <v>65</v>
      </c>
      <c r="D18" s="56">
        <v>2</v>
      </c>
      <c r="E18" s="38"/>
      <c r="F18" s="62"/>
      <c r="G18" s="62"/>
      <c r="H18" s="39"/>
      <c r="I18" s="63">
        <f t="shared" si="0"/>
        <v>0</v>
      </c>
      <c r="J18" s="63"/>
    </row>
    <row r="19" spans="1:10" s="30" customFormat="1" ht="65" x14ac:dyDescent="0.3">
      <c r="A19" s="53">
        <v>10</v>
      </c>
      <c r="B19" s="57" t="s">
        <v>73</v>
      </c>
      <c r="C19" s="57" t="s">
        <v>65</v>
      </c>
      <c r="D19" s="56">
        <v>2</v>
      </c>
      <c r="E19" s="38"/>
      <c r="F19" s="62"/>
      <c r="G19" s="62"/>
      <c r="H19" s="39"/>
      <c r="I19" s="63">
        <f t="shared" si="0"/>
        <v>0</v>
      </c>
      <c r="J19" s="63"/>
    </row>
    <row r="20" spans="1:10" s="30" customFormat="1" ht="65" x14ac:dyDescent="0.3">
      <c r="A20" s="53">
        <v>11</v>
      </c>
      <c r="B20" s="57" t="s">
        <v>74</v>
      </c>
      <c r="C20" s="57" t="s">
        <v>65</v>
      </c>
      <c r="D20" s="56">
        <v>5</v>
      </c>
      <c r="E20" s="38"/>
      <c r="F20" s="62"/>
      <c r="G20" s="62"/>
      <c r="H20" s="39"/>
      <c r="I20" s="63">
        <f t="shared" si="0"/>
        <v>0</v>
      </c>
      <c r="J20" s="63"/>
    </row>
    <row r="21" spans="1:10" s="30" customFormat="1" ht="65" x14ac:dyDescent="0.3">
      <c r="A21" s="53">
        <v>12</v>
      </c>
      <c r="B21" s="57" t="s">
        <v>75</v>
      </c>
      <c r="C21" s="57" t="s">
        <v>65</v>
      </c>
      <c r="D21" s="56">
        <v>5</v>
      </c>
      <c r="E21" s="38"/>
      <c r="F21" s="62"/>
      <c r="G21" s="62"/>
      <c r="H21" s="39"/>
      <c r="I21" s="63">
        <f t="shared" si="0"/>
        <v>0</v>
      </c>
      <c r="J21" s="63"/>
    </row>
    <row r="22" spans="1:10" s="30" customFormat="1" ht="65" x14ac:dyDescent="0.3">
      <c r="A22" s="53">
        <v>13</v>
      </c>
      <c r="B22" s="57" t="s">
        <v>75</v>
      </c>
      <c r="C22" s="57" t="s">
        <v>69</v>
      </c>
      <c r="D22" s="56">
        <v>5</v>
      </c>
      <c r="E22" s="38"/>
      <c r="F22" s="62"/>
      <c r="G22" s="62"/>
      <c r="H22" s="39"/>
      <c r="I22" s="63">
        <f t="shared" si="0"/>
        <v>0</v>
      </c>
      <c r="J22" s="63"/>
    </row>
    <row r="23" spans="1:10" s="30" customFormat="1" ht="65" x14ac:dyDescent="0.3">
      <c r="A23" s="53">
        <v>14</v>
      </c>
      <c r="B23" s="57" t="s">
        <v>76</v>
      </c>
      <c r="C23" s="57" t="s">
        <v>65</v>
      </c>
      <c r="D23" s="56">
        <v>5</v>
      </c>
      <c r="E23" s="38"/>
      <c r="F23" s="62"/>
      <c r="G23" s="62"/>
      <c r="H23" s="39"/>
      <c r="I23" s="63">
        <f t="shared" si="0"/>
        <v>0</v>
      </c>
      <c r="J23" s="63"/>
    </row>
    <row r="24" spans="1:10" s="30" customFormat="1" ht="65" x14ac:dyDescent="0.3">
      <c r="A24" s="53">
        <v>15</v>
      </c>
      <c r="B24" s="57" t="s">
        <v>77</v>
      </c>
      <c r="C24" s="57" t="s">
        <v>65</v>
      </c>
      <c r="D24" s="56">
        <v>5</v>
      </c>
      <c r="E24" s="38"/>
      <c r="F24" s="62"/>
      <c r="G24" s="62"/>
      <c r="H24" s="39"/>
      <c r="I24" s="63">
        <f t="shared" si="0"/>
        <v>0</v>
      </c>
      <c r="J24" s="63"/>
    </row>
    <row r="25" spans="1:10" s="30" customFormat="1" ht="65" x14ac:dyDescent="0.3">
      <c r="A25" s="53">
        <v>16</v>
      </c>
      <c r="B25" s="57" t="s">
        <v>77</v>
      </c>
      <c r="C25" s="57" t="s">
        <v>69</v>
      </c>
      <c r="D25" s="56">
        <v>5</v>
      </c>
      <c r="E25" s="38"/>
      <c r="F25" s="62"/>
      <c r="G25" s="62"/>
      <c r="H25" s="39"/>
      <c r="I25" s="63">
        <f t="shared" si="0"/>
        <v>0</v>
      </c>
      <c r="J25" s="63"/>
    </row>
    <row r="26" spans="1:10" s="30" customFormat="1" ht="52" x14ac:dyDescent="0.3">
      <c r="A26" s="53">
        <v>17</v>
      </c>
      <c r="B26" s="57" t="s">
        <v>78</v>
      </c>
      <c r="C26" s="57" t="s">
        <v>65</v>
      </c>
      <c r="D26" s="56">
        <v>5</v>
      </c>
      <c r="E26" s="38"/>
      <c r="F26" s="62"/>
      <c r="G26" s="62"/>
      <c r="H26" s="39"/>
      <c r="I26" s="63">
        <f t="shared" si="0"/>
        <v>0</v>
      </c>
      <c r="J26" s="63"/>
    </row>
    <row r="27" spans="1:10" s="30" customFormat="1" ht="52" x14ac:dyDescent="0.3">
      <c r="A27" s="53">
        <v>18</v>
      </c>
      <c r="B27" s="57" t="s">
        <v>79</v>
      </c>
      <c r="C27" s="57" t="s">
        <v>65</v>
      </c>
      <c r="D27" s="58">
        <v>5</v>
      </c>
      <c r="E27" s="38"/>
      <c r="F27" s="62"/>
      <c r="G27" s="62"/>
      <c r="H27" s="39"/>
      <c r="I27" s="63">
        <f t="shared" si="0"/>
        <v>0</v>
      </c>
      <c r="J27" s="63"/>
    </row>
    <row r="28" spans="1:10" s="30" customFormat="1" ht="52" x14ac:dyDescent="0.3">
      <c r="A28" s="53">
        <v>19</v>
      </c>
      <c r="B28" s="57" t="s">
        <v>80</v>
      </c>
      <c r="C28" s="57" t="s">
        <v>69</v>
      </c>
      <c r="D28" s="58">
        <v>5</v>
      </c>
      <c r="E28" s="38"/>
      <c r="F28" s="62"/>
      <c r="G28" s="62"/>
      <c r="H28" s="39"/>
      <c r="I28" s="63">
        <f t="shared" si="0"/>
        <v>0</v>
      </c>
      <c r="J28" s="63"/>
    </row>
    <row r="29" spans="1:10" s="30" customFormat="1" ht="39" x14ac:dyDescent="0.3">
      <c r="A29" s="53">
        <v>20</v>
      </c>
      <c r="B29" s="54" t="s">
        <v>96</v>
      </c>
      <c r="C29" s="57" t="s">
        <v>69</v>
      </c>
      <c r="D29" s="56">
        <v>5</v>
      </c>
      <c r="E29" s="38"/>
      <c r="F29" s="62"/>
      <c r="G29" s="62"/>
      <c r="H29" s="39"/>
      <c r="I29" s="63">
        <f t="shared" si="0"/>
        <v>0</v>
      </c>
      <c r="J29" s="63"/>
    </row>
    <row r="30" spans="1:10" s="30" customFormat="1" ht="39" x14ac:dyDescent="0.3">
      <c r="A30" s="53">
        <v>21</v>
      </c>
      <c r="B30" s="54" t="s">
        <v>97</v>
      </c>
      <c r="C30" s="57" t="s">
        <v>98</v>
      </c>
      <c r="D30" s="56">
        <v>5</v>
      </c>
      <c r="E30" s="38"/>
      <c r="F30" s="62"/>
      <c r="G30" s="62"/>
      <c r="H30" s="39"/>
      <c r="I30" s="63">
        <f t="shared" si="0"/>
        <v>0</v>
      </c>
      <c r="J30" s="63"/>
    </row>
    <row r="31" spans="1:10" s="30" customFormat="1" ht="65" x14ac:dyDescent="0.3">
      <c r="A31" s="53">
        <v>22</v>
      </c>
      <c r="B31" s="54" t="s">
        <v>81</v>
      </c>
      <c r="C31" s="57" t="s">
        <v>82</v>
      </c>
      <c r="D31" s="56">
        <v>3</v>
      </c>
      <c r="E31" s="38"/>
      <c r="F31" s="62"/>
      <c r="G31" s="62"/>
      <c r="H31" s="39"/>
      <c r="I31" s="63">
        <f t="shared" si="0"/>
        <v>0</v>
      </c>
      <c r="J31" s="63"/>
    </row>
    <row r="32" spans="1:10" s="30" customFormat="1" ht="65" x14ac:dyDescent="0.3">
      <c r="A32" s="53">
        <v>23</v>
      </c>
      <c r="B32" s="54" t="s">
        <v>81</v>
      </c>
      <c r="C32" s="57" t="s">
        <v>69</v>
      </c>
      <c r="D32" s="58">
        <v>1</v>
      </c>
      <c r="E32" s="38"/>
      <c r="F32" s="62"/>
      <c r="G32" s="62"/>
      <c r="H32" s="39"/>
      <c r="I32" s="63">
        <f t="shared" si="0"/>
        <v>0</v>
      </c>
      <c r="J32" s="63"/>
    </row>
    <row r="33" spans="1:10" s="30" customFormat="1" ht="52" x14ac:dyDescent="0.3">
      <c r="A33" s="53">
        <v>24</v>
      </c>
      <c r="B33" s="57" t="s">
        <v>99</v>
      </c>
      <c r="C33" s="57" t="s">
        <v>83</v>
      </c>
      <c r="D33" s="56">
        <v>10</v>
      </c>
      <c r="E33" s="38"/>
      <c r="F33" s="62"/>
      <c r="G33" s="62"/>
      <c r="H33" s="39"/>
      <c r="I33" s="63">
        <f t="shared" si="0"/>
        <v>0</v>
      </c>
      <c r="J33" s="63"/>
    </row>
    <row r="34" spans="1:10" s="30" customFormat="1" ht="52" x14ac:dyDescent="0.3">
      <c r="A34" s="53">
        <v>25</v>
      </c>
      <c r="B34" s="57" t="s">
        <v>99</v>
      </c>
      <c r="C34" s="57" t="s">
        <v>69</v>
      </c>
      <c r="D34" s="56">
        <v>10</v>
      </c>
      <c r="E34" s="38"/>
      <c r="F34" s="62"/>
      <c r="G34" s="62"/>
      <c r="H34" s="39"/>
      <c r="I34" s="63">
        <f t="shared" si="0"/>
        <v>0</v>
      </c>
      <c r="J34" s="63"/>
    </row>
    <row r="35" spans="1:10" s="30" customFormat="1" ht="65" x14ac:dyDescent="0.3">
      <c r="A35" s="53">
        <v>26</v>
      </c>
      <c r="B35" s="57" t="s">
        <v>84</v>
      </c>
      <c r="C35" s="57" t="s">
        <v>65</v>
      </c>
      <c r="D35" s="56">
        <v>2</v>
      </c>
      <c r="E35" s="38"/>
      <c r="F35" s="62"/>
      <c r="G35" s="62"/>
      <c r="H35" s="39"/>
      <c r="I35" s="63">
        <f t="shared" si="0"/>
        <v>0</v>
      </c>
      <c r="J35" s="63"/>
    </row>
    <row r="36" spans="1:10" s="30" customFormat="1" ht="65" x14ac:dyDescent="0.3">
      <c r="A36" s="53">
        <v>27</v>
      </c>
      <c r="B36" s="57" t="s">
        <v>85</v>
      </c>
      <c r="C36" s="57" t="s">
        <v>65</v>
      </c>
      <c r="D36" s="58">
        <v>10</v>
      </c>
      <c r="E36" s="38"/>
      <c r="F36" s="62"/>
      <c r="G36" s="62"/>
      <c r="H36" s="39"/>
      <c r="I36" s="63">
        <f t="shared" si="0"/>
        <v>0</v>
      </c>
      <c r="J36" s="63"/>
    </row>
    <row r="37" spans="1:10" s="30" customFormat="1" ht="78" x14ac:dyDescent="0.3">
      <c r="A37" s="53">
        <v>28</v>
      </c>
      <c r="B37" s="57" t="s">
        <v>86</v>
      </c>
      <c r="C37" s="57" t="s">
        <v>65</v>
      </c>
      <c r="D37" s="58">
        <v>10</v>
      </c>
      <c r="E37" s="38"/>
      <c r="F37" s="62"/>
      <c r="G37" s="62"/>
      <c r="H37" s="39"/>
      <c r="I37" s="63">
        <f t="shared" si="0"/>
        <v>0</v>
      </c>
      <c r="J37" s="63"/>
    </row>
    <row r="38" spans="1:10" s="30" customFormat="1" ht="65" x14ac:dyDescent="0.3">
      <c r="A38" s="53">
        <v>29</v>
      </c>
      <c r="B38" s="57" t="s">
        <v>87</v>
      </c>
      <c r="C38" s="57" t="s">
        <v>65</v>
      </c>
      <c r="D38" s="58">
        <v>5</v>
      </c>
      <c r="E38" s="38"/>
      <c r="F38" s="62"/>
      <c r="G38" s="62"/>
      <c r="H38" s="39"/>
      <c r="I38" s="63">
        <f t="shared" si="0"/>
        <v>0</v>
      </c>
      <c r="J38" s="63"/>
    </row>
    <row r="39" spans="1:10" s="30" customFormat="1" ht="65" x14ac:dyDescent="0.3">
      <c r="A39" s="53">
        <v>30</v>
      </c>
      <c r="B39" s="57" t="s">
        <v>88</v>
      </c>
      <c r="C39" s="57" t="s">
        <v>65</v>
      </c>
      <c r="D39" s="56">
        <v>20</v>
      </c>
      <c r="E39" s="38"/>
      <c r="F39" s="62"/>
      <c r="G39" s="62"/>
      <c r="H39" s="39"/>
      <c r="I39" s="63">
        <f t="shared" si="0"/>
        <v>0</v>
      </c>
      <c r="J39" s="63"/>
    </row>
    <row r="40" spans="1:10" s="30" customFormat="1" ht="65" x14ac:dyDescent="0.3">
      <c r="A40" s="53">
        <v>31</v>
      </c>
      <c r="B40" s="57" t="s">
        <v>89</v>
      </c>
      <c r="C40" s="57" t="s">
        <v>65</v>
      </c>
      <c r="D40" s="58">
        <v>20</v>
      </c>
      <c r="E40" s="38"/>
      <c r="F40" s="62"/>
      <c r="G40" s="62"/>
      <c r="H40" s="39"/>
      <c r="I40" s="63">
        <f t="shared" si="0"/>
        <v>0</v>
      </c>
      <c r="J40" s="63"/>
    </row>
    <row r="41" spans="1:10" s="30" customFormat="1" ht="65" x14ac:dyDescent="0.3">
      <c r="A41" s="53">
        <v>32</v>
      </c>
      <c r="B41" s="57" t="s">
        <v>90</v>
      </c>
      <c r="C41" s="57" t="s">
        <v>65</v>
      </c>
      <c r="D41" s="58">
        <v>10</v>
      </c>
      <c r="E41" s="38"/>
      <c r="F41" s="62"/>
      <c r="G41" s="62"/>
      <c r="H41" s="39"/>
      <c r="I41" s="63">
        <f t="shared" si="0"/>
        <v>0</v>
      </c>
      <c r="J41" s="63"/>
    </row>
    <row r="42" spans="1:10" s="30" customFormat="1" ht="65" x14ac:dyDescent="0.3">
      <c r="A42" s="53">
        <v>33</v>
      </c>
      <c r="B42" s="57" t="s">
        <v>91</v>
      </c>
      <c r="C42" s="57" t="s">
        <v>65</v>
      </c>
      <c r="D42" s="58">
        <v>10</v>
      </c>
      <c r="E42" s="38"/>
      <c r="F42" s="62"/>
      <c r="G42" s="62"/>
      <c r="H42" s="39"/>
      <c r="I42" s="63">
        <f t="shared" si="0"/>
        <v>0</v>
      </c>
      <c r="J42" s="63"/>
    </row>
    <row r="43" spans="1:10" s="30" customFormat="1" ht="66.650000000000006" customHeight="1" x14ac:dyDescent="0.3">
      <c r="A43" s="53">
        <v>34</v>
      </c>
      <c r="B43" s="54" t="s">
        <v>100</v>
      </c>
      <c r="C43" s="57" t="s">
        <v>83</v>
      </c>
      <c r="D43" s="58">
        <v>10</v>
      </c>
      <c r="E43" s="38"/>
      <c r="F43" s="62"/>
      <c r="G43" s="62"/>
      <c r="H43" s="39"/>
      <c r="I43" s="63">
        <f t="shared" si="0"/>
        <v>0</v>
      </c>
      <c r="J43" s="63"/>
    </row>
    <row r="44" spans="1:10" s="30" customFormat="1" ht="26.15" customHeight="1" x14ac:dyDescent="0.3">
      <c r="A44" s="34"/>
      <c r="B44" s="34"/>
      <c r="C44" s="33"/>
      <c r="D44" s="33"/>
      <c r="E44" s="33"/>
      <c r="H44" s="59" t="s">
        <v>43</v>
      </c>
      <c r="I44" s="60">
        <f>SUM(I10:I43)</f>
        <v>0</v>
      </c>
      <c r="J44" s="60">
        <f>SUM(J10:J43)</f>
        <v>0</v>
      </c>
    </row>
    <row r="45" spans="1:10" s="30" customFormat="1" x14ac:dyDescent="0.3">
      <c r="A45" s="34"/>
      <c r="B45" s="34"/>
      <c r="C45" s="33"/>
      <c r="D45" s="33"/>
      <c r="E45" s="33"/>
      <c r="F45" s="33"/>
    </row>
    <row r="46" spans="1:10" s="30" customFormat="1" x14ac:dyDescent="0.3">
      <c r="A46" s="34"/>
      <c r="B46" s="34"/>
      <c r="C46" s="33"/>
      <c r="D46" s="33"/>
      <c r="E46" s="33"/>
      <c r="F46" s="33"/>
    </row>
    <row r="47" spans="1:10" s="30" customFormat="1" x14ac:dyDescent="0.3">
      <c r="A47" s="34"/>
      <c r="B47" s="34"/>
      <c r="C47" s="33"/>
      <c r="D47" s="33"/>
      <c r="E47" s="33"/>
      <c r="F47" s="33"/>
    </row>
    <row r="48" spans="1:10" s="30" customFormat="1" x14ac:dyDescent="0.3">
      <c r="A48" s="34"/>
      <c r="B48" s="34"/>
      <c r="C48" s="33"/>
      <c r="D48" s="33"/>
      <c r="E48" s="33"/>
      <c r="F48" s="33"/>
    </row>
    <row r="49" spans="1:6" s="30" customFormat="1" x14ac:dyDescent="0.3">
      <c r="A49" s="34"/>
      <c r="B49" s="34"/>
      <c r="C49" s="33"/>
      <c r="D49" s="33"/>
      <c r="E49" s="33"/>
      <c r="F49" s="33"/>
    </row>
    <row r="50" spans="1:6" s="30" customFormat="1" x14ac:dyDescent="0.3">
      <c r="A50" s="34"/>
      <c r="B50" s="34"/>
      <c r="C50" s="33"/>
      <c r="D50" s="33"/>
      <c r="E50" s="33"/>
      <c r="F50" s="33"/>
    </row>
    <row r="51" spans="1:6" s="30" customFormat="1" x14ac:dyDescent="0.3">
      <c r="A51" s="34"/>
      <c r="B51" s="34"/>
      <c r="C51" s="33"/>
      <c r="D51" s="33"/>
      <c r="E51" s="33"/>
      <c r="F51" s="33"/>
    </row>
    <row r="52" spans="1:6" s="30" customFormat="1" x14ac:dyDescent="0.3">
      <c r="A52" s="34"/>
      <c r="B52" s="34"/>
      <c r="C52" s="33"/>
      <c r="D52" s="33"/>
      <c r="E52" s="33"/>
      <c r="F52" s="33"/>
    </row>
    <row r="53" spans="1:6" s="30" customFormat="1" x14ac:dyDescent="0.3">
      <c r="A53" s="34"/>
      <c r="B53" s="34"/>
      <c r="C53" s="33"/>
      <c r="D53" s="33"/>
      <c r="E53" s="33"/>
      <c r="F53" s="33"/>
    </row>
    <row r="54" spans="1:6" s="30" customFormat="1" x14ac:dyDescent="0.3">
      <c r="A54" s="34"/>
      <c r="B54" s="34"/>
      <c r="C54" s="33"/>
      <c r="D54" s="33"/>
      <c r="E54" s="33"/>
      <c r="F54" s="33"/>
    </row>
    <row r="55" spans="1:6" s="30" customFormat="1" x14ac:dyDescent="0.3">
      <c r="A55" s="34"/>
      <c r="B55" s="34"/>
      <c r="C55" s="33"/>
      <c r="D55" s="33"/>
      <c r="E55" s="33"/>
      <c r="F55" s="33"/>
    </row>
    <row r="56" spans="1:6" s="30" customFormat="1" x14ac:dyDescent="0.3">
      <c r="A56" s="34"/>
      <c r="B56" s="34"/>
      <c r="C56" s="33"/>
      <c r="D56" s="33"/>
      <c r="E56" s="33"/>
      <c r="F56" s="33"/>
    </row>
    <row r="57" spans="1:6" s="30" customFormat="1" x14ac:dyDescent="0.3">
      <c r="A57" s="34"/>
      <c r="B57" s="34"/>
      <c r="C57" s="33"/>
      <c r="D57" s="33"/>
      <c r="E57" s="33"/>
      <c r="F57" s="33"/>
    </row>
    <row r="58" spans="1:6" s="30" customFormat="1" x14ac:dyDescent="0.3">
      <c r="A58" s="34"/>
      <c r="B58" s="34"/>
      <c r="C58" s="33"/>
      <c r="D58" s="33"/>
      <c r="E58" s="33"/>
      <c r="F58" s="33"/>
    </row>
    <row r="59" spans="1:6" s="30" customFormat="1" x14ac:dyDescent="0.3">
      <c r="A59" s="34"/>
      <c r="B59" s="34"/>
      <c r="C59" s="33"/>
      <c r="D59" s="33"/>
      <c r="E59" s="33"/>
      <c r="F59" s="33"/>
    </row>
    <row r="60" spans="1:6" s="30" customFormat="1" x14ac:dyDescent="0.3">
      <c r="A60" s="34"/>
      <c r="B60" s="34"/>
      <c r="C60" s="33"/>
      <c r="D60" s="33"/>
      <c r="E60" s="33"/>
      <c r="F60" s="33"/>
    </row>
    <row r="61" spans="1:6" s="30" customFormat="1" x14ac:dyDescent="0.3">
      <c r="A61" s="34"/>
      <c r="B61" s="34"/>
      <c r="C61" s="33"/>
      <c r="D61" s="33"/>
      <c r="E61" s="33"/>
      <c r="F61" s="33"/>
    </row>
    <row r="62" spans="1:6" s="30" customFormat="1" x14ac:dyDescent="0.3">
      <c r="A62" s="34"/>
      <c r="B62" s="34"/>
      <c r="C62" s="33"/>
      <c r="D62" s="33"/>
      <c r="E62" s="33"/>
      <c r="F62" s="33"/>
    </row>
    <row r="63" spans="1:6" s="30" customFormat="1" x14ac:dyDescent="0.3">
      <c r="A63" s="34"/>
      <c r="B63" s="34"/>
      <c r="C63" s="33"/>
      <c r="D63" s="33"/>
      <c r="E63" s="33"/>
      <c r="F63" s="33"/>
    </row>
    <row r="64" spans="1:6" s="30" customFormat="1" x14ac:dyDescent="0.3">
      <c r="A64" s="34"/>
      <c r="B64" s="34"/>
      <c r="C64" s="33"/>
      <c r="D64" s="33"/>
      <c r="E64" s="33"/>
      <c r="F64" s="33"/>
    </row>
    <row r="65" spans="1:6" s="30" customFormat="1" x14ac:dyDescent="0.3">
      <c r="A65" s="34"/>
      <c r="B65" s="34"/>
      <c r="C65" s="33"/>
      <c r="D65" s="33"/>
      <c r="E65" s="33"/>
      <c r="F65" s="33"/>
    </row>
    <row r="66" spans="1:6" s="30" customFormat="1" x14ac:dyDescent="0.3">
      <c r="A66" s="34"/>
      <c r="B66" s="34"/>
      <c r="C66" s="33"/>
      <c r="D66" s="33"/>
      <c r="E66" s="33"/>
      <c r="F66" s="33"/>
    </row>
    <row r="67" spans="1:6" s="30" customFormat="1" x14ac:dyDescent="0.3">
      <c r="A67" s="34"/>
      <c r="B67" s="34"/>
      <c r="C67" s="33"/>
      <c r="D67" s="33"/>
      <c r="E67" s="33"/>
      <c r="F67" s="33"/>
    </row>
    <row r="68" spans="1:6" s="30" customFormat="1" x14ac:dyDescent="0.3">
      <c r="A68" s="34"/>
      <c r="B68" s="34"/>
      <c r="C68" s="33"/>
      <c r="D68" s="33"/>
      <c r="E68" s="33"/>
      <c r="F68" s="33"/>
    </row>
    <row r="69" spans="1:6" s="30" customFormat="1" x14ac:dyDescent="0.3">
      <c r="A69" s="34"/>
      <c r="B69" s="34"/>
      <c r="C69" s="33"/>
      <c r="D69" s="33"/>
      <c r="E69" s="33"/>
      <c r="F69" s="33"/>
    </row>
    <row r="70" spans="1:6" s="30" customFormat="1" x14ac:dyDescent="0.3">
      <c r="A70" s="34"/>
      <c r="B70" s="34"/>
      <c r="C70" s="33"/>
      <c r="D70" s="33"/>
      <c r="E70" s="33"/>
      <c r="F70" s="33"/>
    </row>
    <row r="71" spans="1:6" s="30" customFormat="1" x14ac:dyDescent="0.3">
      <c r="A71" s="34"/>
      <c r="B71" s="34"/>
      <c r="C71" s="33"/>
      <c r="D71" s="33"/>
      <c r="E71" s="33"/>
      <c r="F71" s="33"/>
    </row>
    <row r="72" spans="1:6" s="30" customFormat="1" x14ac:dyDescent="0.3">
      <c r="A72" s="34"/>
      <c r="B72" s="34"/>
      <c r="C72" s="33"/>
      <c r="D72" s="33"/>
      <c r="E72" s="33"/>
      <c r="F72" s="33"/>
    </row>
    <row r="73" spans="1:6" s="30" customFormat="1" x14ac:dyDescent="0.3">
      <c r="A73" s="34"/>
      <c r="B73" s="34"/>
      <c r="C73" s="33"/>
      <c r="D73" s="33"/>
      <c r="E73" s="33"/>
      <c r="F73" s="33"/>
    </row>
    <row r="74" spans="1:6" s="30" customFormat="1" x14ac:dyDescent="0.3">
      <c r="A74" s="34"/>
      <c r="B74" s="34"/>
      <c r="C74" s="33"/>
      <c r="D74" s="33"/>
      <c r="E74" s="33"/>
      <c r="F74" s="33"/>
    </row>
    <row r="75" spans="1:6" s="30" customFormat="1" x14ac:dyDescent="0.3">
      <c r="A75" s="34"/>
      <c r="B75" s="34"/>
      <c r="C75" s="33"/>
      <c r="D75" s="33"/>
      <c r="E75" s="33"/>
      <c r="F75" s="33"/>
    </row>
    <row r="76" spans="1:6" s="30" customFormat="1" x14ac:dyDescent="0.3">
      <c r="A76" s="34"/>
      <c r="B76" s="34"/>
      <c r="C76" s="33"/>
      <c r="D76" s="33"/>
      <c r="E76" s="33"/>
      <c r="F76" s="33"/>
    </row>
    <row r="77" spans="1:6" s="30" customFormat="1" x14ac:dyDescent="0.3">
      <c r="A77" s="34"/>
      <c r="B77" s="34"/>
      <c r="C77" s="33"/>
      <c r="D77" s="33"/>
      <c r="E77" s="33"/>
      <c r="F77" s="33"/>
    </row>
    <row r="78" spans="1:6" s="30" customFormat="1" x14ac:dyDescent="0.3">
      <c r="A78" s="34"/>
      <c r="B78" s="34"/>
      <c r="C78" s="33"/>
      <c r="D78" s="33"/>
      <c r="E78" s="33"/>
      <c r="F78" s="33"/>
    </row>
    <row r="79" spans="1:6" s="30" customFormat="1" x14ac:dyDescent="0.3">
      <c r="A79" s="34"/>
      <c r="B79" s="34"/>
      <c r="C79" s="33"/>
      <c r="D79" s="33"/>
      <c r="E79" s="33"/>
      <c r="F79" s="33"/>
    </row>
    <row r="80" spans="1:6" s="30" customFormat="1" x14ac:dyDescent="0.3">
      <c r="A80" s="34"/>
      <c r="B80" s="34"/>
      <c r="C80" s="33"/>
      <c r="D80" s="33"/>
      <c r="E80" s="33"/>
      <c r="F80" s="33"/>
    </row>
    <row r="81" spans="1:6" s="30" customFormat="1" x14ac:dyDescent="0.3">
      <c r="A81" s="34"/>
      <c r="B81" s="34"/>
      <c r="C81" s="33"/>
      <c r="D81" s="33"/>
      <c r="E81" s="33"/>
      <c r="F81" s="33"/>
    </row>
    <row r="82" spans="1:6" s="30" customFormat="1" x14ac:dyDescent="0.3">
      <c r="A82" s="34"/>
      <c r="B82" s="34"/>
      <c r="C82" s="33"/>
      <c r="D82" s="33"/>
      <c r="E82" s="33"/>
      <c r="F82" s="33"/>
    </row>
    <row r="83" spans="1:6" s="30" customFormat="1" x14ac:dyDescent="0.3">
      <c r="A83" s="34"/>
      <c r="B83" s="34"/>
      <c r="C83" s="33"/>
      <c r="D83" s="33"/>
      <c r="E83" s="33"/>
      <c r="F83" s="33"/>
    </row>
    <row r="84" spans="1:6" s="30" customFormat="1" x14ac:dyDescent="0.3">
      <c r="A84" s="34"/>
      <c r="B84" s="34"/>
      <c r="C84" s="33"/>
      <c r="D84" s="33"/>
      <c r="E84" s="33"/>
      <c r="F84" s="33"/>
    </row>
    <row r="85" spans="1:6" s="30" customFormat="1" x14ac:dyDescent="0.3">
      <c r="A85" s="34"/>
      <c r="B85" s="34"/>
      <c r="C85" s="33"/>
      <c r="D85" s="33"/>
      <c r="E85" s="33"/>
      <c r="F85" s="33"/>
    </row>
    <row r="86" spans="1:6" s="30" customFormat="1" x14ac:dyDescent="0.3">
      <c r="A86" s="34"/>
      <c r="B86" s="34"/>
      <c r="C86" s="33"/>
      <c r="D86" s="33"/>
      <c r="E86" s="33"/>
      <c r="F86" s="33"/>
    </row>
    <row r="87" spans="1:6" s="30" customFormat="1" x14ac:dyDescent="0.3">
      <c r="A87" s="34"/>
      <c r="B87" s="34"/>
      <c r="C87" s="33"/>
      <c r="D87" s="33"/>
      <c r="E87" s="33"/>
      <c r="F87" s="33"/>
    </row>
    <row r="88" spans="1:6" s="30" customFormat="1" x14ac:dyDescent="0.3">
      <c r="A88" s="34"/>
      <c r="B88" s="34"/>
      <c r="C88" s="33"/>
      <c r="D88" s="33"/>
      <c r="E88" s="33"/>
      <c r="F88" s="33"/>
    </row>
    <row r="89" spans="1:6" s="30" customFormat="1" x14ac:dyDescent="0.3">
      <c r="A89" s="34"/>
      <c r="B89" s="34"/>
      <c r="C89" s="33"/>
      <c r="D89" s="33"/>
      <c r="E89" s="33"/>
      <c r="F89" s="33"/>
    </row>
    <row r="90" spans="1:6" s="30" customFormat="1" x14ac:dyDescent="0.3">
      <c r="A90" s="34"/>
      <c r="B90" s="34"/>
      <c r="C90" s="33"/>
      <c r="D90" s="33"/>
      <c r="E90" s="33"/>
      <c r="F90" s="33"/>
    </row>
    <row r="91" spans="1:6" s="30" customFormat="1" x14ac:dyDescent="0.3">
      <c r="A91" s="34"/>
      <c r="B91" s="34"/>
      <c r="C91" s="33"/>
      <c r="D91" s="33"/>
      <c r="E91" s="33"/>
      <c r="F91" s="33"/>
    </row>
    <row r="92" spans="1:6" s="30" customFormat="1" x14ac:dyDescent="0.3">
      <c r="A92" s="34"/>
      <c r="B92" s="34"/>
      <c r="C92" s="33"/>
      <c r="D92" s="33"/>
      <c r="E92" s="33"/>
      <c r="F92" s="33"/>
    </row>
    <row r="93" spans="1:6" s="30" customFormat="1" x14ac:dyDescent="0.3">
      <c r="A93" s="34"/>
      <c r="B93" s="34"/>
      <c r="C93" s="33"/>
      <c r="D93" s="33"/>
      <c r="E93" s="33"/>
      <c r="F93" s="33"/>
    </row>
    <row r="94" spans="1:6" s="30" customFormat="1" x14ac:dyDescent="0.3">
      <c r="A94" s="34"/>
      <c r="B94" s="34"/>
      <c r="C94" s="33"/>
      <c r="D94" s="33"/>
      <c r="E94" s="33"/>
      <c r="F94" s="33"/>
    </row>
    <row r="95" spans="1:6" s="30" customFormat="1" x14ac:dyDescent="0.3">
      <c r="A95" s="34"/>
      <c r="B95" s="34"/>
      <c r="C95" s="33"/>
      <c r="D95" s="33"/>
      <c r="E95" s="33"/>
      <c r="F95" s="33"/>
    </row>
    <row r="96" spans="1:6" s="30" customFormat="1" x14ac:dyDescent="0.3">
      <c r="A96" s="34"/>
      <c r="B96" s="34"/>
      <c r="C96" s="33"/>
      <c r="D96" s="33"/>
      <c r="E96" s="33"/>
      <c r="F96" s="33"/>
    </row>
    <row r="97" spans="1:6" s="30" customFormat="1" x14ac:dyDescent="0.3">
      <c r="A97" s="34"/>
      <c r="B97" s="34"/>
      <c r="C97" s="33"/>
      <c r="D97" s="33"/>
      <c r="E97" s="33"/>
      <c r="F97" s="33"/>
    </row>
    <row r="98" spans="1:6" x14ac:dyDescent="0.35">
      <c r="D98" s="27"/>
      <c r="E98" s="27"/>
    </row>
    <row r="99" spans="1:6" x14ac:dyDescent="0.35">
      <c r="D99" s="27"/>
    </row>
  </sheetData>
  <sheetProtection algorithmName="SHA-512" hashValue="w4qIpcFf0H2RxU8K18yNkZ1QZ4iM+7ZdEqxHjYhkqdc88+SjbmEbZn7KcnV5V8LqMJ6/+tqt/u5XlcTjLnISSA==" saltValue="1lEb6vfrZQ0pBI2cFAc3og==" spinCount="100000" sheet="1" objects="1" scenarios="1"/>
  <protectedRanges>
    <protectedRange sqref="B2" name="Rozstęp2"/>
    <protectedRange sqref="E7:J7 E8 G8:J8 E9:J9" name="Rozstęp1"/>
    <protectedRange sqref="F8" name="Rozstęp1_1_1_2"/>
  </protectedRanges>
  <mergeCells count="1">
    <mergeCell ref="E7:J7"/>
  </mergeCells>
  <pageMargins left="0.70866141732283472" right="0.70866141732283472" top="1.1417322834645669" bottom="0.74803149606299213" header="0.31496062992125984" footer="0.31496062992125984"/>
  <pageSetup paperSize="9" scale="88" fitToHeight="0" orientation="landscape" r:id="rId1"/>
  <headerFooter>
    <oddHeader>&amp;C&amp;G</oddHeader>
    <oddFooter>&amp;L&amp;A&amp;CStrona &amp;P z &amp;N</oddFooter>
  </headerFooter>
  <colBreaks count="1" manualBreakCount="1">
    <brk id="4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C900A-4AC9-419F-ADBA-28E84B2E7A1F}">
  <sheetPr>
    <pageSetUpPr fitToPage="1"/>
  </sheetPr>
  <dimension ref="A1:J81"/>
  <sheetViews>
    <sheetView topLeftCell="A23" zoomScaleNormal="100" zoomScaleSheetLayoutView="120" zoomScalePageLayoutView="80" workbookViewId="0">
      <selection activeCell="K23" sqref="K23"/>
    </sheetView>
  </sheetViews>
  <sheetFormatPr defaultColWidth="9.453125" defaultRowHeight="13" x14ac:dyDescent="0.35"/>
  <cols>
    <col min="1" max="1" width="9.1796875" style="27" customWidth="1"/>
    <col min="2" max="2" width="35.7265625" style="27" customWidth="1"/>
    <col min="3" max="3" width="13.7265625" style="27" bestFit="1" customWidth="1"/>
    <col min="4" max="4" width="13.81640625" style="28" bestFit="1" customWidth="1"/>
    <col min="5" max="5" width="15.453125" style="28" bestFit="1" customWidth="1"/>
    <col min="6" max="6" width="11.81640625" style="27" bestFit="1" customWidth="1"/>
    <col min="7" max="7" width="7.1796875" style="27" customWidth="1"/>
    <col min="8" max="10" width="13.54296875" style="27" customWidth="1"/>
    <col min="11" max="11" width="43.54296875" style="27" customWidth="1"/>
    <col min="12" max="16384" width="9.453125" style="27"/>
  </cols>
  <sheetData>
    <row r="1" spans="1:10" x14ac:dyDescent="0.35">
      <c r="A1" s="29" t="s">
        <v>31</v>
      </c>
      <c r="D1" s="27"/>
    </row>
    <row r="2" spans="1:10" s="30" customFormat="1" x14ac:dyDescent="0.3">
      <c r="A2" s="36" t="s">
        <v>32</v>
      </c>
      <c r="B2" s="27"/>
      <c r="C2" s="37" t="str">
        <f>'Zał. nr 1 - Formularz ofertowy'!E3</f>
        <v>05/2026 - AI</v>
      </c>
      <c r="D2" s="27"/>
      <c r="F2" s="31"/>
    </row>
    <row r="3" spans="1:10" s="30" customFormat="1" x14ac:dyDescent="0.3">
      <c r="B3" s="27"/>
      <c r="C3" s="27"/>
      <c r="D3" s="27"/>
      <c r="F3" s="31"/>
    </row>
    <row r="4" spans="1:10" s="30" customFormat="1" x14ac:dyDescent="0.3">
      <c r="A4" s="29" t="s">
        <v>33</v>
      </c>
      <c r="B4" s="27"/>
      <c r="C4" s="27"/>
      <c r="D4" s="27"/>
      <c r="F4" s="31"/>
    </row>
    <row r="5" spans="1:10" s="30" customFormat="1" x14ac:dyDescent="0.3">
      <c r="A5" s="32" t="s">
        <v>101</v>
      </c>
      <c r="B5" s="37" t="str">
        <f>'Zał. nr 1 - Formularz ofertowy'!B24</f>
        <v>Końcówki do pipet i dispenserów, probówki do mikrowirówek</v>
      </c>
      <c r="C5" s="27"/>
      <c r="D5" s="27"/>
      <c r="E5" s="33"/>
      <c r="F5" s="31"/>
    </row>
    <row r="6" spans="1:10" s="30" customFormat="1" x14ac:dyDescent="0.3">
      <c r="A6" s="27"/>
      <c r="B6" s="27"/>
      <c r="C6" s="27"/>
      <c r="D6" s="27"/>
      <c r="E6" s="33"/>
      <c r="F6" s="31"/>
    </row>
    <row r="7" spans="1:10" s="30" customFormat="1" x14ac:dyDescent="0.3">
      <c r="A7" s="48"/>
      <c r="B7" s="49"/>
      <c r="C7" s="49"/>
      <c r="D7" s="48"/>
      <c r="E7" s="66" t="s">
        <v>5</v>
      </c>
      <c r="F7" s="66"/>
      <c r="G7" s="66"/>
      <c r="H7" s="66"/>
      <c r="I7" s="66"/>
      <c r="J7" s="66"/>
    </row>
    <row r="8" spans="1:10" s="35" customFormat="1" ht="52" x14ac:dyDescent="0.3">
      <c r="A8" s="50" t="s">
        <v>53</v>
      </c>
      <c r="B8" s="50" t="s">
        <v>54</v>
      </c>
      <c r="C8" s="51" t="s">
        <v>55</v>
      </c>
      <c r="D8" s="51" t="s">
        <v>56</v>
      </c>
      <c r="E8" s="52" t="s">
        <v>57</v>
      </c>
      <c r="F8" s="52" t="s">
        <v>55</v>
      </c>
      <c r="G8" s="52" t="s">
        <v>58</v>
      </c>
      <c r="H8" s="52" t="s">
        <v>59</v>
      </c>
      <c r="I8" s="52" t="s">
        <v>60</v>
      </c>
      <c r="J8" s="52" t="s">
        <v>61</v>
      </c>
    </row>
    <row r="9" spans="1:10" s="30" customFormat="1" x14ac:dyDescent="0.3">
      <c r="A9" s="50" t="s">
        <v>35</v>
      </c>
      <c r="B9" s="50" t="s">
        <v>36</v>
      </c>
      <c r="C9" s="50" t="s">
        <v>37</v>
      </c>
      <c r="D9" s="51" t="s">
        <v>38</v>
      </c>
      <c r="E9" s="52" t="s">
        <v>39</v>
      </c>
      <c r="F9" s="52" t="s">
        <v>40</v>
      </c>
      <c r="G9" s="52" t="s">
        <v>41</v>
      </c>
      <c r="H9" s="52" t="s">
        <v>42</v>
      </c>
      <c r="I9" s="52" t="s">
        <v>62</v>
      </c>
      <c r="J9" s="52" t="s">
        <v>63</v>
      </c>
    </row>
    <row r="10" spans="1:10" s="30" customFormat="1" ht="52" x14ac:dyDescent="0.3">
      <c r="A10" s="53">
        <v>1</v>
      </c>
      <c r="B10" s="54" t="s">
        <v>102</v>
      </c>
      <c r="C10" s="55" t="s">
        <v>103</v>
      </c>
      <c r="D10" s="56">
        <v>5</v>
      </c>
      <c r="E10" s="38"/>
      <c r="F10" s="62"/>
      <c r="G10" s="62"/>
      <c r="H10" s="64"/>
      <c r="I10" s="64">
        <f>G10*H10</f>
        <v>0</v>
      </c>
      <c r="J10" s="64"/>
    </row>
    <row r="11" spans="1:10" s="30" customFormat="1" ht="52" x14ac:dyDescent="0.3">
      <c r="A11" s="53">
        <v>2</v>
      </c>
      <c r="B11" s="54" t="s">
        <v>104</v>
      </c>
      <c r="C11" s="55" t="s">
        <v>103</v>
      </c>
      <c r="D11" s="56">
        <v>5</v>
      </c>
      <c r="E11" s="38"/>
      <c r="F11" s="62"/>
      <c r="G11" s="62"/>
      <c r="H11" s="64"/>
      <c r="I11" s="64">
        <f t="shared" ref="I11:I25" si="0">G11*H11</f>
        <v>0</v>
      </c>
      <c r="J11" s="64"/>
    </row>
    <row r="12" spans="1:10" s="30" customFormat="1" ht="65" x14ac:dyDescent="0.3">
      <c r="A12" s="53">
        <v>3</v>
      </c>
      <c r="B12" s="54" t="s">
        <v>105</v>
      </c>
      <c r="C12" s="55" t="s">
        <v>106</v>
      </c>
      <c r="D12" s="56">
        <v>5</v>
      </c>
      <c r="E12" s="38"/>
      <c r="F12" s="62"/>
      <c r="G12" s="62"/>
      <c r="H12" s="64"/>
      <c r="I12" s="64">
        <f t="shared" si="0"/>
        <v>0</v>
      </c>
      <c r="J12" s="64"/>
    </row>
    <row r="13" spans="1:10" s="30" customFormat="1" ht="65" x14ac:dyDescent="0.3">
      <c r="A13" s="53">
        <v>4</v>
      </c>
      <c r="B13" s="54" t="s">
        <v>107</v>
      </c>
      <c r="C13" s="55" t="s">
        <v>106</v>
      </c>
      <c r="D13" s="56">
        <v>5</v>
      </c>
      <c r="E13" s="38"/>
      <c r="F13" s="62"/>
      <c r="G13" s="62"/>
      <c r="H13" s="64"/>
      <c r="I13" s="64">
        <f t="shared" si="0"/>
        <v>0</v>
      </c>
      <c r="J13" s="64"/>
    </row>
    <row r="14" spans="1:10" s="30" customFormat="1" ht="26" x14ac:dyDescent="0.3">
      <c r="A14" s="53">
        <v>5</v>
      </c>
      <c r="B14" s="57" t="s">
        <v>108</v>
      </c>
      <c r="C14" s="57" t="s">
        <v>109</v>
      </c>
      <c r="D14" s="56">
        <v>5</v>
      </c>
      <c r="E14" s="38"/>
      <c r="F14" s="62"/>
      <c r="G14" s="62"/>
      <c r="H14" s="64"/>
      <c r="I14" s="64">
        <f t="shared" si="0"/>
        <v>0</v>
      </c>
      <c r="J14" s="64"/>
    </row>
    <row r="15" spans="1:10" s="30" customFormat="1" ht="26" x14ac:dyDescent="0.3">
      <c r="A15" s="53">
        <v>6</v>
      </c>
      <c r="B15" s="57" t="s">
        <v>110</v>
      </c>
      <c r="C15" s="57" t="s">
        <v>109</v>
      </c>
      <c r="D15" s="56">
        <v>5</v>
      </c>
      <c r="E15" s="38"/>
      <c r="F15" s="62"/>
      <c r="G15" s="62"/>
      <c r="H15" s="64"/>
      <c r="I15" s="64">
        <f t="shared" si="0"/>
        <v>0</v>
      </c>
      <c r="J15" s="64"/>
    </row>
    <row r="16" spans="1:10" s="30" customFormat="1" ht="26" x14ac:dyDescent="0.3">
      <c r="A16" s="53">
        <v>7</v>
      </c>
      <c r="B16" s="57" t="s">
        <v>111</v>
      </c>
      <c r="C16" s="57" t="s">
        <v>109</v>
      </c>
      <c r="D16" s="56">
        <v>5</v>
      </c>
      <c r="E16" s="38"/>
      <c r="F16" s="62"/>
      <c r="G16" s="62"/>
      <c r="H16" s="64"/>
      <c r="I16" s="64">
        <f t="shared" si="0"/>
        <v>0</v>
      </c>
      <c r="J16" s="64"/>
    </row>
    <row r="17" spans="1:10" s="30" customFormat="1" ht="26" x14ac:dyDescent="0.3">
      <c r="A17" s="53">
        <v>8</v>
      </c>
      <c r="B17" s="57" t="s">
        <v>112</v>
      </c>
      <c r="C17" s="57" t="s">
        <v>109</v>
      </c>
      <c r="D17" s="56">
        <v>5</v>
      </c>
      <c r="E17" s="38"/>
      <c r="F17" s="62"/>
      <c r="G17" s="62"/>
      <c r="H17" s="64"/>
      <c r="I17" s="64">
        <f t="shared" si="0"/>
        <v>0</v>
      </c>
      <c r="J17" s="64"/>
    </row>
    <row r="18" spans="1:10" s="30" customFormat="1" ht="26" x14ac:dyDescent="0.3">
      <c r="A18" s="53">
        <v>9</v>
      </c>
      <c r="B18" s="57" t="s">
        <v>113</v>
      </c>
      <c r="C18" s="57" t="s">
        <v>109</v>
      </c>
      <c r="D18" s="56">
        <v>5</v>
      </c>
      <c r="E18" s="38"/>
      <c r="F18" s="62"/>
      <c r="G18" s="62"/>
      <c r="H18" s="64"/>
      <c r="I18" s="64">
        <f t="shared" si="0"/>
        <v>0</v>
      </c>
      <c r="J18" s="64"/>
    </row>
    <row r="19" spans="1:10" s="30" customFormat="1" ht="26" x14ac:dyDescent="0.3">
      <c r="A19" s="53">
        <v>10</v>
      </c>
      <c r="B19" s="57" t="s">
        <v>114</v>
      </c>
      <c r="C19" s="57" t="s">
        <v>109</v>
      </c>
      <c r="D19" s="56">
        <v>5</v>
      </c>
      <c r="E19" s="38"/>
      <c r="F19" s="62"/>
      <c r="G19" s="62"/>
      <c r="H19" s="64"/>
      <c r="I19" s="64">
        <f t="shared" si="0"/>
        <v>0</v>
      </c>
      <c r="J19" s="64"/>
    </row>
    <row r="20" spans="1:10" s="30" customFormat="1" ht="65" x14ac:dyDescent="0.3">
      <c r="A20" s="53">
        <v>11</v>
      </c>
      <c r="B20" s="57" t="s">
        <v>115</v>
      </c>
      <c r="C20" s="57" t="s">
        <v>116</v>
      </c>
      <c r="D20" s="56">
        <v>2</v>
      </c>
      <c r="E20" s="38"/>
      <c r="F20" s="62"/>
      <c r="G20" s="62"/>
      <c r="H20" s="64"/>
      <c r="I20" s="64">
        <f t="shared" si="0"/>
        <v>0</v>
      </c>
      <c r="J20" s="64"/>
    </row>
    <row r="21" spans="1:10" s="30" customFormat="1" ht="65" x14ac:dyDescent="0.3">
      <c r="A21" s="53">
        <v>12</v>
      </c>
      <c r="B21" s="57" t="s">
        <v>117</v>
      </c>
      <c r="C21" s="57" t="s">
        <v>116</v>
      </c>
      <c r="D21" s="56">
        <v>2</v>
      </c>
      <c r="E21" s="38"/>
      <c r="F21" s="62"/>
      <c r="G21" s="62"/>
      <c r="H21" s="64"/>
      <c r="I21" s="64">
        <f t="shared" si="0"/>
        <v>0</v>
      </c>
      <c r="J21" s="64"/>
    </row>
    <row r="22" spans="1:10" s="30" customFormat="1" ht="65" x14ac:dyDescent="0.3">
      <c r="A22" s="53">
        <v>13</v>
      </c>
      <c r="B22" s="57" t="s">
        <v>118</v>
      </c>
      <c r="C22" s="57" t="s">
        <v>116</v>
      </c>
      <c r="D22" s="56">
        <v>2</v>
      </c>
      <c r="E22" s="38"/>
      <c r="F22" s="62"/>
      <c r="G22" s="62"/>
      <c r="H22" s="64"/>
      <c r="I22" s="64">
        <f t="shared" si="0"/>
        <v>0</v>
      </c>
      <c r="J22" s="64"/>
    </row>
    <row r="23" spans="1:10" s="30" customFormat="1" ht="65" x14ac:dyDescent="0.3">
      <c r="A23" s="53">
        <v>14</v>
      </c>
      <c r="B23" s="57" t="s">
        <v>119</v>
      </c>
      <c r="C23" s="57" t="s">
        <v>120</v>
      </c>
      <c r="D23" s="56">
        <v>2</v>
      </c>
      <c r="E23" s="38"/>
      <c r="F23" s="62"/>
      <c r="G23" s="62"/>
      <c r="H23" s="64"/>
      <c r="I23" s="64">
        <f t="shared" si="0"/>
        <v>0</v>
      </c>
      <c r="J23" s="64"/>
    </row>
    <row r="24" spans="1:10" s="30" customFormat="1" ht="65" x14ac:dyDescent="0.3">
      <c r="A24" s="53">
        <v>15</v>
      </c>
      <c r="B24" s="57" t="s">
        <v>121</v>
      </c>
      <c r="C24" s="57" t="s">
        <v>120</v>
      </c>
      <c r="D24" s="56">
        <v>2</v>
      </c>
      <c r="E24" s="38"/>
      <c r="F24" s="62"/>
      <c r="G24" s="62"/>
      <c r="H24" s="64"/>
      <c r="I24" s="64">
        <f t="shared" si="0"/>
        <v>0</v>
      </c>
      <c r="J24" s="64"/>
    </row>
    <row r="25" spans="1:10" s="30" customFormat="1" ht="65" x14ac:dyDescent="0.3">
      <c r="A25" s="53">
        <v>16</v>
      </c>
      <c r="B25" s="57" t="s">
        <v>122</v>
      </c>
      <c r="C25" s="57" t="s">
        <v>123</v>
      </c>
      <c r="D25" s="56">
        <v>2</v>
      </c>
      <c r="E25" s="38"/>
      <c r="F25" s="62"/>
      <c r="G25" s="62"/>
      <c r="H25" s="64"/>
      <c r="I25" s="64">
        <f t="shared" si="0"/>
        <v>0</v>
      </c>
      <c r="J25" s="64"/>
    </row>
    <row r="26" spans="1:10" s="30" customFormat="1" ht="26.15" customHeight="1" x14ac:dyDescent="0.3">
      <c r="A26" s="34"/>
      <c r="B26" s="34"/>
      <c r="C26" s="33"/>
      <c r="D26" s="33"/>
      <c r="E26" s="33"/>
      <c r="H26" s="59" t="s">
        <v>43</v>
      </c>
      <c r="I26" s="60">
        <f>SUM(I10:I25)</f>
        <v>0</v>
      </c>
      <c r="J26" s="60">
        <f>SUM(J10:J25)</f>
        <v>0</v>
      </c>
    </row>
    <row r="27" spans="1:10" s="30" customFormat="1" x14ac:dyDescent="0.3">
      <c r="A27" s="34"/>
      <c r="B27" s="34"/>
      <c r="C27" s="33"/>
      <c r="D27" s="33"/>
      <c r="E27" s="33"/>
      <c r="F27" s="31"/>
    </row>
    <row r="28" spans="1:10" s="30" customFormat="1" x14ac:dyDescent="0.3">
      <c r="A28" s="34"/>
      <c r="B28" s="34"/>
      <c r="C28" s="33"/>
      <c r="D28" s="33"/>
      <c r="E28" s="33"/>
      <c r="F28" s="31"/>
    </row>
    <row r="29" spans="1:10" s="30" customFormat="1" x14ac:dyDescent="0.3">
      <c r="A29" s="34"/>
      <c r="B29" s="34"/>
      <c r="C29" s="33"/>
      <c r="D29" s="33"/>
      <c r="E29" s="33"/>
      <c r="F29" s="31"/>
    </row>
    <row r="30" spans="1:10" s="30" customFormat="1" x14ac:dyDescent="0.3">
      <c r="A30" s="34"/>
      <c r="B30" s="34"/>
      <c r="C30" s="33"/>
      <c r="D30" s="33"/>
      <c r="E30" s="33"/>
      <c r="F30" s="31"/>
    </row>
    <row r="31" spans="1:10" s="30" customFormat="1" x14ac:dyDescent="0.3">
      <c r="A31" s="34"/>
      <c r="B31" s="34"/>
      <c r="C31" s="33"/>
      <c r="D31" s="33"/>
      <c r="E31" s="33"/>
      <c r="F31" s="31"/>
    </row>
    <row r="32" spans="1:10" s="30" customFormat="1" x14ac:dyDescent="0.3">
      <c r="A32" s="34"/>
      <c r="B32" s="34"/>
      <c r="C32" s="33"/>
      <c r="D32" s="33"/>
      <c r="E32" s="33"/>
      <c r="F32" s="31"/>
    </row>
    <row r="33" spans="1:6" s="30" customFormat="1" x14ac:dyDescent="0.3">
      <c r="A33" s="34"/>
      <c r="B33" s="34"/>
      <c r="C33" s="33"/>
      <c r="D33" s="33"/>
      <c r="E33" s="33"/>
      <c r="F33" s="31"/>
    </row>
    <row r="34" spans="1:6" s="30" customFormat="1" x14ac:dyDescent="0.3">
      <c r="A34" s="34"/>
      <c r="B34" s="34"/>
      <c r="C34" s="33"/>
      <c r="D34" s="33"/>
      <c r="E34" s="33"/>
      <c r="F34" s="31"/>
    </row>
    <row r="35" spans="1:6" s="30" customFormat="1" x14ac:dyDescent="0.3">
      <c r="A35" s="34"/>
      <c r="B35" s="34"/>
      <c r="C35" s="33"/>
      <c r="D35" s="33"/>
      <c r="E35" s="33"/>
      <c r="F35" s="31"/>
    </row>
    <row r="36" spans="1:6" s="30" customFormat="1" x14ac:dyDescent="0.3">
      <c r="A36" s="34"/>
      <c r="B36" s="34"/>
      <c r="C36" s="33"/>
      <c r="D36" s="33"/>
      <c r="E36" s="33"/>
      <c r="F36" s="31"/>
    </row>
    <row r="37" spans="1:6" s="30" customFormat="1" x14ac:dyDescent="0.3">
      <c r="A37" s="34"/>
      <c r="B37" s="34"/>
      <c r="C37" s="33"/>
      <c r="D37" s="33"/>
      <c r="E37" s="33"/>
      <c r="F37" s="31"/>
    </row>
    <row r="38" spans="1:6" s="30" customFormat="1" x14ac:dyDescent="0.3">
      <c r="A38" s="34"/>
      <c r="B38" s="34"/>
      <c r="C38" s="33"/>
      <c r="D38" s="33"/>
      <c r="E38" s="33"/>
      <c r="F38" s="31"/>
    </row>
    <row r="39" spans="1:6" s="30" customFormat="1" x14ac:dyDescent="0.3">
      <c r="A39" s="34"/>
      <c r="B39" s="34"/>
      <c r="C39" s="33"/>
      <c r="D39" s="33"/>
      <c r="E39" s="33"/>
      <c r="F39" s="31"/>
    </row>
    <row r="40" spans="1:6" s="30" customFormat="1" x14ac:dyDescent="0.3">
      <c r="A40" s="34"/>
      <c r="B40" s="34"/>
      <c r="C40" s="33"/>
      <c r="D40" s="33"/>
      <c r="E40" s="33"/>
      <c r="F40" s="31"/>
    </row>
    <row r="41" spans="1:6" s="30" customFormat="1" x14ac:dyDescent="0.3">
      <c r="A41" s="34"/>
      <c r="B41" s="34"/>
      <c r="C41" s="33"/>
      <c r="D41" s="33"/>
      <c r="E41" s="33"/>
      <c r="F41" s="31"/>
    </row>
    <row r="42" spans="1:6" s="30" customFormat="1" x14ac:dyDescent="0.3">
      <c r="A42" s="34"/>
      <c r="B42" s="34"/>
      <c r="C42" s="33"/>
      <c r="D42" s="33"/>
      <c r="E42" s="33"/>
      <c r="F42" s="31"/>
    </row>
    <row r="43" spans="1:6" s="30" customFormat="1" x14ac:dyDescent="0.3">
      <c r="A43" s="34"/>
      <c r="B43" s="34"/>
      <c r="C43" s="33"/>
      <c r="D43" s="33"/>
      <c r="E43" s="33"/>
      <c r="F43" s="31"/>
    </row>
    <row r="44" spans="1:6" s="30" customFormat="1" x14ac:dyDescent="0.3">
      <c r="A44" s="34"/>
      <c r="B44" s="34"/>
      <c r="C44" s="33"/>
      <c r="D44" s="33"/>
      <c r="E44" s="33"/>
      <c r="F44" s="31"/>
    </row>
    <row r="45" spans="1:6" s="30" customFormat="1" x14ac:dyDescent="0.3">
      <c r="A45" s="34"/>
      <c r="B45" s="34"/>
      <c r="C45" s="33"/>
      <c r="D45" s="33"/>
      <c r="E45" s="33"/>
      <c r="F45" s="31"/>
    </row>
    <row r="46" spans="1:6" s="30" customFormat="1" x14ac:dyDescent="0.3">
      <c r="A46" s="34"/>
      <c r="B46" s="34"/>
      <c r="C46" s="33"/>
      <c r="D46" s="33"/>
      <c r="E46" s="33"/>
      <c r="F46" s="31"/>
    </row>
    <row r="47" spans="1:6" s="30" customFormat="1" x14ac:dyDescent="0.3">
      <c r="A47" s="34"/>
      <c r="B47" s="34"/>
      <c r="C47" s="33"/>
      <c r="D47" s="33"/>
      <c r="E47" s="33"/>
      <c r="F47" s="31"/>
    </row>
    <row r="48" spans="1:6" s="30" customFormat="1" x14ac:dyDescent="0.3">
      <c r="A48" s="34"/>
      <c r="B48" s="34"/>
      <c r="C48" s="33"/>
      <c r="D48" s="33"/>
      <c r="E48" s="33"/>
      <c r="F48" s="31"/>
    </row>
    <row r="49" spans="1:6" s="30" customFormat="1" x14ac:dyDescent="0.3">
      <c r="A49" s="34"/>
      <c r="B49" s="34"/>
      <c r="C49" s="33"/>
      <c r="D49" s="33"/>
      <c r="E49" s="33"/>
      <c r="F49" s="31"/>
    </row>
    <row r="50" spans="1:6" s="30" customFormat="1" x14ac:dyDescent="0.3">
      <c r="A50" s="34"/>
      <c r="B50" s="34"/>
      <c r="C50" s="33"/>
      <c r="D50" s="33"/>
      <c r="E50" s="33"/>
      <c r="F50" s="31"/>
    </row>
    <row r="51" spans="1:6" s="30" customFormat="1" x14ac:dyDescent="0.3">
      <c r="A51" s="34"/>
      <c r="B51" s="34"/>
      <c r="C51" s="33"/>
      <c r="D51" s="33"/>
      <c r="E51" s="33"/>
      <c r="F51" s="31"/>
    </row>
    <row r="52" spans="1:6" s="30" customFormat="1" x14ac:dyDescent="0.3">
      <c r="A52" s="34"/>
      <c r="B52" s="34"/>
      <c r="C52" s="33"/>
      <c r="D52" s="33"/>
      <c r="E52" s="33"/>
      <c r="F52" s="31"/>
    </row>
    <row r="53" spans="1:6" s="30" customFormat="1" x14ac:dyDescent="0.3">
      <c r="A53" s="34"/>
      <c r="B53" s="34"/>
      <c r="C53" s="33"/>
      <c r="D53" s="33"/>
      <c r="E53" s="33"/>
      <c r="F53" s="31"/>
    </row>
    <row r="54" spans="1:6" s="30" customFormat="1" x14ac:dyDescent="0.3">
      <c r="A54" s="34"/>
      <c r="B54" s="34"/>
      <c r="C54" s="33"/>
      <c r="D54" s="33"/>
      <c r="E54" s="33"/>
      <c r="F54" s="31"/>
    </row>
    <row r="55" spans="1:6" s="30" customFormat="1" x14ac:dyDescent="0.3">
      <c r="A55" s="34"/>
      <c r="B55" s="34"/>
      <c r="C55" s="33"/>
      <c r="D55" s="33"/>
      <c r="E55" s="33"/>
      <c r="F55" s="31"/>
    </row>
    <row r="56" spans="1:6" s="30" customFormat="1" x14ac:dyDescent="0.3">
      <c r="A56" s="34"/>
      <c r="B56" s="34"/>
      <c r="C56" s="33"/>
      <c r="D56" s="33"/>
      <c r="E56" s="33"/>
      <c r="F56" s="31"/>
    </row>
    <row r="57" spans="1:6" s="30" customFormat="1" x14ac:dyDescent="0.3">
      <c r="A57" s="34"/>
      <c r="B57" s="34"/>
      <c r="C57" s="33"/>
      <c r="D57" s="33"/>
      <c r="E57" s="33"/>
      <c r="F57" s="31"/>
    </row>
    <row r="58" spans="1:6" s="30" customFormat="1" x14ac:dyDescent="0.3">
      <c r="A58" s="34"/>
      <c r="B58" s="34"/>
      <c r="C58" s="33"/>
      <c r="D58" s="33"/>
      <c r="E58" s="33"/>
      <c r="F58" s="31"/>
    </row>
    <row r="59" spans="1:6" s="30" customFormat="1" x14ac:dyDescent="0.3">
      <c r="A59" s="34"/>
      <c r="B59" s="34"/>
      <c r="C59" s="33"/>
      <c r="D59" s="33"/>
      <c r="E59" s="33"/>
      <c r="F59" s="31"/>
    </row>
    <row r="60" spans="1:6" s="30" customFormat="1" x14ac:dyDescent="0.3">
      <c r="A60" s="34"/>
      <c r="B60" s="34"/>
      <c r="C60" s="33"/>
      <c r="D60" s="33"/>
      <c r="E60" s="33"/>
      <c r="F60" s="31"/>
    </row>
    <row r="61" spans="1:6" s="30" customFormat="1" x14ac:dyDescent="0.3">
      <c r="A61" s="34"/>
      <c r="B61" s="34"/>
      <c r="C61" s="33"/>
      <c r="D61" s="33"/>
      <c r="E61" s="33"/>
      <c r="F61" s="31"/>
    </row>
    <row r="62" spans="1:6" s="30" customFormat="1" x14ac:dyDescent="0.3">
      <c r="A62" s="34"/>
      <c r="B62" s="34"/>
      <c r="C62" s="33"/>
      <c r="D62" s="33"/>
      <c r="E62" s="33"/>
      <c r="F62" s="31"/>
    </row>
    <row r="63" spans="1:6" s="30" customFormat="1" x14ac:dyDescent="0.3">
      <c r="A63" s="34"/>
      <c r="B63" s="34"/>
      <c r="C63" s="33"/>
      <c r="D63" s="33"/>
      <c r="E63" s="33"/>
      <c r="F63" s="31"/>
    </row>
    <row r="64" spans="1:6" s="30" customFormat="1" x14ac:dyDescent="0.3">
      <c r="A64" s="34"/>
      <c r="B64" s="34"/>
      <c r="C64" s="33"/>
      <c r="D64" s="33"/>
      <c r="E64" s="33"/>
      <c r="F64" s="31"/>
    </row>
    <row r="65" spans="1:6" s="30" customFormat="1" x14ac:dyDescent="0.3">
      <c r="A65" s="34"/>
      <c r="B65" s="34"/>
      <c r="C65" s="33"/>
      <c r="D65" s="33"/>
      <c r="E65" s="33"/>
      <c r="F65" s="31"/>
    </row>
    <row r="66" spans="1:6" s="30" customFormat="1" x14ac:dyDescent="0.3">
      <c r="A66" s="34"/>
      <c r="B66" s="34"/>
      <c r="C66" s="33"/>
      <c r="D66" s="33"/>
      <c r="E66" s="33"/>
      <c r="F66" s="31"/>
    </row>
    <row r="67" spans="1:6" s="30" customFormat="1" x14ac:dyDescent="0.3">
      <c r="A67" s="34"/>
      <c r="B67" s="34"/>
      <c r="C67" s="33"/>
      <c r="D67" s="33"/>
      <c r="E67" s="33"/>
      <c r="F67" s="31"/>
    </row>
    <row r="68" spans="1:6" s="30" customFormat="1" x14ac:dyDescent="0.3">
      <c r="A68" s="34"/>
      <c r="B68" s="34"/>
      <c r="C68" s="33"/>
      <c r="D68" s="33"/>
      <c r="E68" s="33"/>
      <c r="F68" s="31"/>
    </row>
    <row r="69" spans="1:6" s="30" customFormat="1" x14ac:dyDescent="0.3">
      <c r="A69" s="34"/>
      <c r="B69" s="34"/>
      <c r="C69" s="33"/>
      <c r="D69" s="33"/>
      <c r="E69" s="33"/>
      <c r="F69" s="31"/>
    </row>
    <row r="70" spans="1:6" s="30" customFormat="1" x14ac:dyDescent="0.3">
      <c r="A70" s="34"/>
      <c r="B70" s="34"/>
      <c r="C70" s="33"/>
      <c r="D70" s="33"/>
      <c r="E70" s="33"/>
      <c r="F70" s="31"/>
    </row>
    <row r="71" spans="1:6" s="30" customFormat="1" x14ac:dyDescent="0.3">
      <c r="A71" s="34"/>
      <c r="B71" s="34"/>
      <c r="C71" s="33"/>
      <c r="D71" s="33"/>
      <c r="E71" s="33"/>
      <c r="F71" s="31"/>
    </row>
    <row r="72" spans="1:6" s="30" customFormat="1" x14ac:dyDescent="0.3">
      <c r="A72" s="34"/>
      <c r="B72" s="34"/>
      <c r="C72" s="33"/>
      <c r="D72" s="33"/>
      <c r="E72" s="33"/>
      <c r="F72" s="31"/>
    </row>
    <row r="73" spans="1:6" s="30" customFormat="1" x14ac:dyDescent="0.3">
      <c r="A73" s="34"/>
      <c r="B73" s="34"/>
      <c r="C73" s="33"/>
      <c r="D73" s="33"/>
      <c r="E73" s="33"/>
      <c r="F73" s="31"/>
    </row>
    <row r="74" spans="1:6" s="30" customFormat="1" x14ac:dyDescent="0.3">
      <c r="A74" s="34"/>
      <c r="B74" s="34"/>
      <c r="C74" s="33"/>
      <c r="D74" s="33"/>
      <c r="E74" s="33"/>
      <c r="F74" s="31"/>
    </row>
    <row r="75" spans="1:6" s="30" customFormat="1" x14ac:dyDescent="0.3">
      <c r="A75" s="34"/>
      <c r="B75" s="34"/>
      <c r="C75" s="33"/>
      <c r="D75" s="33"/>
      <c r="E75" s="33"/>
      <c r="F75" s="31"/>
    </row>
    <row r="76" spans="1:6" s="30" customFormat="1" x14ac:dyDescent="0.3">
      <c r="A76" s="34"/>
      <c r="B76" s="34"/>
      <c r="C76" s="33"/>
      <c r="D76" s="33"/>
      <c r="E76" s="33"/>
      <c r="F76" s="31"/>
    </row>
    <row r="77" spans="1:6" s="30" customFormat="1" x14ac:dyDescent="0.3">
      <c r="A77" s="34"/>
      <c r="B77" s="34"/>
      <c r="C77" s="33"/>
      <c r="D77" s="33"/>
      <c r="E77" s="33"/>
      <c r="F77" s="31"/>
    </row>
    <row r="78" spans="1:6" s="30" customFormat="1" x14ac:dyDescent="0.3">
      <c r="A78" s="34"/>
      <c r="B78" s="34"/>
      <c r="C78" s="33"/>
      <c r="D78" s="33"/>
      <c r="E78" s="33"/>
      <c r="F78" s="31"/>
    </row>
    <row r="79" spans="1:6" s="30" customFormat="1" x14ac:dyDescent="0.3">
      <c r="A79" s="34"/>
      <c r="B79" s="34"/>
      <c r="C79" s="33"/>
      <c r="D79" s="33"/>
      <c r="E79" s="33"/>
      <c r="F79" s="31"/>
    </row>
    <row r="80" spans="1:6" x14ac:dyDescent="0.35">
      <c r="D80" s="27"/>
      <c r="E80" s="27"/>
    </row>
    <row r="81" spans="4:4" x14ac:dyDescent="0.35">
      <c r="D81" s="27"/>
    </row>
  </sheetData>
  <sheetProtection algorithmName="SHA-512" hashValue="qoV+6ptkH03C8RTWIfdw2viC1jBWwtthub45kC9gTL2cZvl+Be89nXGblebjLC2ZE5421/34NDWLZRMZf490hA==" saltValue="OhzHHZEQJcu7Q+roAOxmFw==" spinCount="100000" sheet="1" objects="1" scenarios="1"/>
  <protectedRanges>
    <protectedRange sqref="B2" name="Rozstęp2"/>
    <protectedRange sqref="E7:J7 E8 G8:J8 E9:J9" name="Rozstęp1"/>
    <protectedRange sqref="F8" name="Rozstęp1_1_1_2"/>
  </protectedRanges>
  <mergeCells count="1">
    <mergeCell ref="E7:J7"/>
  </mergeCells>
  <pageMargins left="0.70866141732283472" right="0.70866141732283472" top="1.1417322834645669" bottom="0.74803149606299213" header="0.31496062992125984" footer="0.31496062992125984"/>
  <pageSetup paperSize="9" scale="88" fitToHeight="0" orientation="landscape" r:id="rId1"/>
  <headerFooter>
    <oddHeader>&amp;C&amp;G</oddHeader>
    <oddFooter>&amp;L&amp;A&amp;CStrona &amp;P z &amp;N</oddFooter>
  </headerFooter>
  <colBreaks count="1" manualBreakCount="1">
    <brk id="4" max="1048575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8C9E4-5B38-4B23-A642-6F2B2105F0F5}">
  <sheetPr>
    <pageSetUpPr fitToPage="1"/>
  </sheetPr>
  <dimension ref="A1:J113"/>
  <sheetViews>
    <sheetView topLeftCell="A47" zoomScaleNormal="100" zoomScaleSheetLayoutView="120" zoomScalePageLayoutView="80" workbookViewId="0">
      <selection activeCell="H10" sqref="H10"/>
    </sheetView>
  </sheetViews>
  <sheetFormatPr defaultColWidth="9.453125" defaultRowHeight="13" x14ac:dyDescent="0.35"/>
  <cols>
    <col min="1" max="1" width="9.1796875" style="27" customWidth="1"/>
    <col min="2" max="2" width="35.7265625" style="27" customWidth="1"/>
    <col min="3" max="3" width="13.7265625" style="27" bestFit="1" customWidth="1"/>
    <col min="4" max="4" width="13.81640625" style="28" bestFit="1" customWidth="1"/>
    <col min="5" max="5" width="15.453125" style="28" bestFit="1" customWidth="1"/>
    <col min="6" max="6" width="11.81640625" style="27" bestFit="1" customWidth="1"/>
    <col min="7" max="7" width="7.1796875" style="27" customWidth="1"/>
    <col min="8" max="10" width="13.54296875" style="27" customWidth="1"/>
    <col min="11" max="11" width="43.54296875" style="27" customWidth="1"/>
    <col min="12" max="16384" width="9.453125" style="27"/>
  </cols>
  <sheetData>
    <row r="1" spans="1:10" x14ac:dyDescent="0.35">
      <c r="A1" s="29" t="s">
        <v>31</v>
      </c>
      <c r="D1" s="27"/>
    </row>
    <row r="2" spans="1:10" s="30" customFormat="1" x14ac:dyDescent="0.3">
      <c r="A2" s="36" t="s">
        <v>32</v>
      </c>
      <c r="B2" s="27"/>
      <c r="C2" s="37" t="str">
        <f>'Zał. nr 1 - Formularz ofertowy'!E3</f>
        <v>05/2026 - AI</v>
      </c>
      <c r="D2" s="27"/>
      <c r="F2" s="31"/>
    </row>
    <row r="3" spans="1:10" s="30" customFormat="1" x14ac:dyDescent="0.3">
      <c r="B3" s="27"/>
      <c r="C3" s="27"/>
      <c r="D3" s="27"/>
      <c r="F3" s="31"/>
    </row>
    <row r="4" spans="1:10" s="30" customFormat="1" x14ac:dyDescent="0.3">
      <c r="A4" s="29" t="s">
        <v>33</v>
      </c>
      <c r="B4" s="27"/>
      <c r="C4" s="27"/>
      <c r="D4" s="27"/>
      <c r="F4" s="31"/>
    </row>
    <row r="5" spans="1:10" s="30" customFormat="1" x14ac:dyDescent="0.3">
      <c r="A5" s="32" t="s">
        <v>181</v>
      </c>
      <c r="B5" s="37" t="str">
        <f>'Zał. nr 1 - Formularz ofertowy'!B25</f>
        <v>Płytki, butelki i inne akcesoria do hodowli komórkowych</v>
      </c>
      <c r="C5" s="27"/>
      <c r="D5" s="27"/>
      <c r="E5" s="33"/>
      <c r="F5" s="31"/>
    </row>
    <row r="6" spans="1:10" s="30" customFormat="1" x14ac:dyDescent="0.3">
      <c r="A6" s="27"/>
      <c r="B6" s="27"/>
      <c r="C6" s="27"/>
      <c r="D6" s="27"/>
      <c r="E6" s="33"/>
      <c r="F6" s="31"/>
    </row>
    <row r="7" spans="1:10" s="30" customFormat="1" x14ac:dyDescent="0.3">
      <c r="A7" s="48"/>
      <c r="B7" s="49"/>
      <c r="C7" s="49"/>
      <c r="D7" s="48"/>
      <c r="E7" s="66" t="s">
        <v>5</v>
      </c>
      <c r="F7" s="66"/>
      <c r="G7" s="66"/>
      <c r="H7" s="66"/>
      <c r="I7" s="66"/>
      <c r="J7" s="66"/>
    </row>
    <row r="8" spans="1:10" s="35" customFormat="1" ht="52" x14ac:dyDescent="0.3">
      <c r="A8" s="50" t="s">
        <v>53</v>
      </c>
      <c r="B8" s="50" t="s">
        <v>54</v>
      </c>
      <c r="C8" s="51" t="s">
        <v>55</v>
      </c>
      <c r="D8" s="51" t="s">
        <v>56</v>
      </c>
      <c r="E8" s="52" t="s">
        <v>57</v>
      </c>
      <c r="F8" s="52" t="s">
        <v>55</v>
      </c>
      <c r="G8" s="52" t="s">
        <v>58</v>
      </c>
      <c r="H8" s="52" t="s">
        <v>59</v>
      </c>
      <c r="I8" s="52" t="s">
        <v>60</v>
      </c>
      <c r="J8" s="52" t="s">
        <v>61</v>
      </c>
    </row>
    <row r="9" spans="1:10" s="30" customFormat="1" x14ac:dyDescent="0.3">
      <c r="A9" s="50" t="s">
        <v>35</v>
      </c>
      <c r="B9" s="50" t="s">
        <v>36</v>
      </c>
      <c r="C9" s="50" t="s">
        <v>37</v>
      </c>
      <c r="D9" s="51" t="s">
        <v>38</v>
      </c>
      <c r="E9" s="52" t="s">
        <v>39</v>
      </c>
      <c r="F9" s="52" t="s">
        <v>40</v>
      </c>
      <c r="G9" s="52" t="s">
        <v>41</v>
      </c>
      <c r="H9" s="52" t="s">
        <v>42</v>
      </c>
      <c r="I9" s="52" t="s">
        <v>62</v>
      </c>
      <c r="J9" s="52" t="s">
        <v>63</v>
      </c>
    </row>
    <row r="10" spans="1:10" s="30" customFormat="1" ht="65" x14ac:dyDescent="0.3">
      <c r="A10" s="53">
        <v>1</v>
      </c>
      <c r="B10" s="54" t="s">
        <v>124</v>
      </c>
      <c r="C10" s="55" t="s">
        <v>125</v>
      </c>
      <c r="D10" s="56">
        <v>5</v>
      </c>
      <c r="E10" s="38"/>
      <c r="F10" s="62"/>
      <c r="G10" s="62"/>
      <c r="H10" s="64"/>
      <c r="I10" s="64">
        <f>G10*H10</f>
        <v>0</v>
      </c>
      <c r="J10" s="64"/>
    </row>
    <row r="11" spans="1:10" s="30" customFormat="1" ht="65" x14ac:dyDescent="0.3">
      <c r="A11" s="53">
        <v>2</v>
      </c>
      <c r="B11" s="54" t="s">
        <v>126</v>
      </c>
      <c r="C11" s="55" t="s">
        <v>125</v>
      </c>
      <c r="D11" s="56">
        <v>5</v>
      </c>
      <c r="E11" s="38"/>
      <c r="F11" s="62"/>
      <c r="G11" s="62"/>
      <c r="H11" s="64"/>
      <c r="I11" s="64">
        <f t="shared" ref="I11:I57" si="0">G11*H11</f>
        <v>0</v>
      </c>
      <c r="J11" s="64"/>
    </row>
    <row r="12" spans="1:10" s="30" customFormat="1" ht="65" x14ac:dyDescent="0.3">
      <c r="A12" s="53">
        <v>3</v>
      </c>
      <c r="B12" s="54" t="s">
        <v>127</v>
      </c>
      <c r="C12" s="55" t="s">
        <v>125</v>
      </c>
      <c r="D12" s="56">
        <v>5</v>
      </c>
      <c r="E12" s="38"/>
      <c r="F12" s="62"/>
      <c r="G12" s="62"/>
      <c r="H12" s="64"/>
      <c r="I12" s="64">
        <f t="shared" si="0"/>
        <v>0</v>
      </c>
      <c r="J12" s="64"/>
    </row>
    <row r="13" spans="1:10" s="30" customFormat="1" ht="65" x14ac:dyDescent="0.3">
      <c r="A13" s="53">
        <v>4</v>
      </c>
      <c r="B13" s="54" t="s">
        <v>128</v>
      </c>
      <c r="C13" s="55" t="s">
        <v>125</v>
      </c>
      <c r="D13" s="56">
        <v>5</v>
      </c>
      <c r="E13" s="38"/>
      <c r="F13" s="62"/>
      <c r="G13" s="62"/>
      <c r="H13" s="64"/>
      <c r="I13" s="64">
        <f t="shared" si="0"/>
        <v>0</v>
      </c>
      <c r="J13" s="64"/>
    </row>
    <row r="14" spans="1:10" s="30" customFormat="1" ht="65" x14ac:dyDescent="0.3">
      <c r="A14" s="53">
        <v>5</v>
      </c>
      <c r="B14" s="57" t="s">
        <v>129</v>
      </c>
      <c r="C14" s="57" t="s">
        <v>125</v>
      </c>
      <c r="D14" s="56">
        <v>5</v>
      </c>
      <c r="E14" s="38"/>
      <c r="F14" s="62"/>
      <c r="G14" s="62"/>
      <c r="H14" s="64"/>
      <c r="I14" s="64">
        <f t="shared" si="0"/>
        <v>0</v>
      </c>
      <c r="J14" s="64"/>
    </row>
    <row r="15" spans="1:10" s="30" customFormat="1" ht="65" x14ac:dyDescent="0.3">
      <c r="A15" s="53">
        <v>6</v>
      </c>
      <c r="B15" s="57" t="s">
        <v>130</v>
      </c>
      <c r="C15" s="57" t="s">
        <v>125</v>
      </c>
      <c r="D15" s="56">
        <v>5</v>
      </c>
      <c r="E15" s="38"/>
      <c r="F15" s="62"/>
      <c r="G15" s="62"/>
      <c r="H15" s="64"/>
      <c r="I15" s="64">
        <f t="shared" si="0"/>
        <v>0</v>
      </c>
      <c r="J15" s="64"/>
    </row>
    <row r="16" spans="1:10" s="30" customFormat="1" ht="65" x14ac:dyDescent="0.3">
      <c r="A16" s="53">
        <v>7</v>
      </c>
      <c r="B16" s="57" t="s">
        <v>131</v>
      </c>
      <c r="C16" s="57" t="s">
        <v>125</v>
      </c>
      <c r="D16" s="56">
        <v>5</v>
      </c>
      <c r="E16" s="38"/>
      <c r="F16" s="62"/>
      <c r="G16" s="62"/>
      <c r="H16" s="64"/>
      <c r="I16" s="64">
        <f t="shared" si="0"/>
        <v>0</v>
      </c>
      <c r="J16" s="64"/>
    </row>
    <row r="17" spans="1:10" s="30" customFormat="1" ht="65" x14ac:dyDescent="0.3">
      <c r="A17" s="53">
        <v>8</v>
      </c>
      <c r="B17" s="57" t="s">
        <v>132</v>
      </c>
      <c r="C17" s="57" t="s">
        <v>125</v>
      </c>
      <c r="D17" s="56">
        <v>5</v>
      </c>
      <c r="E17" s="38"/>
      <c r="F17" s="62"/>
      <c r="G17" s="62"/>
      <c r="H17" s="64"/>
      <c r="I17" s="64">
        <f t="shared" si="0"/>
        <v>0</v>
      </c>
      <c r="J17" s="64"/>
    </row>
    <row r="18" spans="1:10" s="30" customFormat="1" ht="52" x14ac:dyDescent="0.3">
      <c r="A18" s="53">
        <v>9</v>
      </c>
      <c r="B18" s="57" t="s">
        <v>133</v>
      </c>
      <c r="C18" s="57" t="s">
        <v>116</v>
      </c>
      <c r="D18" s="56">
        <v>5</v>
      </c>
      <c r="E18" s="38"/>
      <c r="F18" s="62"/>
      <c r="G18" s="62"/>
      <c r="H18" s="64"/>
      <c r="I18" s="64">
        <f t="shared" si="0"/>
        <v>0</v>
      </c>
      <c r="J18" s="64"/>
    </row>
    <row r="19" spans="1:10" s="30" customFormat="1" ht="65" x14ac:dyDescent="0.3">
      <c r="A19" s="53">
        <v>10</v>
      </c>
      <c r="B19" s="57" t="s">
        <v>134</v>
      </c>
      <c r="C19" s="57" t="s">
        <v>125</v>
      </c>
      <c r="D19" s="56">
        <v>5</v>
      </c>
      <c r="E19" s="38"/>
      <c r="F19" s="62"/>
      <c r="G19" s="62"/>
      <c r="H19" s="64"/>
      <c r="I19" s="64">
        <f t="shared" si="0"/>
        <v>0</v>
      </c>
      <c r="J19" s="64"/>
    </row>
    <row r="20" spans="1:10" s="30" customFormat="1" ht="65" x14ac:dyDescent="0.3">
      <c r="A20" s="53">
        <v>11</v>
      </c>
      <c r="B20" s="57" t="s">
        <v>135</v>
      </c>
      <c r="C20" s="57" t="s">
        <v>125</v>
      </c>
      <c r="D20" s="56">
        <v>5</v>
      </c>
      <c r="E20" s="38"/>
      <c r="F20" s="62"/>
      <c r="G20" s="62"/>
      <c r="H20" s="64"/>
      <c r="I20" s="64">
        <f t="shared" si="0"/>
        <v>0</v>
      </c>
      <c r="J20" s="64"/>
    </row>
    <row r="21" spans="1:10" s="30" customFormat="1" ht="65" x14ac:dyDescent="0.3">
      <c r="A21" s="53">
        <v>12</v>
      </c>
      <c r="B21" s="57" t="s">
        <v>136</v>
      </c>
      <c r="C21" s="57" t="s">
        <v>125</v>
      </c>
      <c r="D21" s="56">
        <v>5</v>
      </c>
      <c r="E21" s="38"/>
      <c r="F21" s="62"/>
      <c r="G21" s="62"/>
      <c r="H21" s="64"/>
      <c r="I21" s="64">
        <f t="shared" si="0"/>
        <v>0</v>
      </c>
      <c r="J21" s="64"/>
    </row>
    <row r="22" spans="1:10" s="30" customFormat="1" ht="65" x14ac:dyDescent="0.3">
      <c r="A22" s="53">
        <v>13</v>
      </c>
      <c r="B22" s="57" t="s">
        <v>137</v>
      </c>
      <c r="C22" s="57" t="s">
        <v>138</v>
      </c>
      <c r="D22" s="56">
        <v>5</v>
      </c>
      <c r="E22" s="38"/>
      <c r="F22" s="62"/>
      <c r="G22" s="62"/>
      <c r="H22" s="64"/>
      <c r="I22" s="64">
        <f t="shared" si="0"/>
        <v>0</v>
      </c>
      <c r="J22" s="64"/>
    </row>
    <row r="23" spans="1:10" s="30" customFormat="1" ht="65" x14ac:dyDescent="0.3">
      <c r="A23" s="53">
        <v>14</v>
      </c>
      <c r="B23" s="57" t="s">
        <v>139</v>
      </c>
      <c r="C23" s="57" t="s">
        <v>116</v>
      </c>
      <c r="D23" s="56">
        <v>5</v>
      </c>
      <c r="E23" s="38"/>
      <c r="F23" s="62"/>
      <c r="G23" s="62"/>
      <c r="H23" s="64"/>
      <c r="I23" s="64">
        <f t="shared" si="0"/>
        <v>0</v>
      </c>
      <c r="J23" s="64"/>
    </row>
    <row r="24" spans="1:10" s="30" customFormat="1" ht="52" x14ac:dyDescent="0.3">
      <c r="A24" s="53">
        <v>15</v>
      </c>
      <c r="B24" s="57" t="s">
        <v>140</v>
      </c>
      <c r="C24" s="57" t="s">
        <v>116</v>
      </c>
      <c r="D24" s="56">
        <v>5</v>
      </c>
      <c r="E24" s="38"/>
      <c r="F24" s="62"/>
      <c r="G24" s="62"/>
      <c r="H24" s="64"/>
      <c r="I24" s="64">
        <f t="shared" si="0"/>
        <v>0</v>
      </c>
      <c r="J24" s="64"/>
    </row>
    <row r="25" spans="1:10" s="30" customFormat="1" ht="65" x14ac:dyDescent="0.3">
      <c r="A25" s="53">
        <v>16</v>
      </c>
      <c r="B25" s="57" t="s">
        <v>141</v>
      </c>
      <c r="C25" s="57" t="s">
        <v>116</v>
      </c>
      <c r="D25" s="56">
        <v>5</v>
      </c>
      <c r="E25" s="38"/>
      <c r="F25" s="62"/>
      <c r="G25" s="62"/>
      <c r="H25" s="64"/>
      <c r="I25" s="64">
        <f t="shared" si="0"/>
        <v>0</v>
      </c>
      <c r="J25" s="64"/>
    </row>
    <row r="26" spans="1:10" s="30" customFormat="1" ht="65" x14ac:dyDescent="0.3">
      <c r="A26" s="53">
        <v>17</v>
      </c>
      <c r="B26" s="57" t="s">
        <v>142</v>
      </c>
      <c r="C26" s="57" t="s">
        <v>143</v>
      </c>
      <c r="D26" s="56">
        <v>5</v>
      </c>
      <c r="E26" s="38"/>
      <c r="F26" s="62"/>
      <c r="G26" s="62"/>
      <c r="H26" s="64"/>
      <c r="I26" s="64">
        <f t="shared" si="0"/>
        <v>0</v>
      </c>
      <c r="J26" s="64"/>
    </row>
    <row r="27" spans="1:10" s="30" customFormat="1" ht="65" x14ac:dyDescent="0.3">
      <c r="A27" s="53">
        <v>18</v>
      </c>
      <c r="B27" s="57" t="s">
        <v>144</v>
      </c>
      <c r="C27" s="57" t="s">
        <v>125</v>
      </c>
      <c r="D27" s="56">
        <v>5</v>
      </c>
      <c r="E27" s="38"/>
      <c r="F27" s="62"/>
      <c r="G27" s="62"/>
      <c r="H27" s="64"/>
      <c r="I27" s="64">
        <f t="shared" si="0"/>
        <v>0</v>
      </c>
      <c r="J27" s="64"/>
    </row>
    <row r="28" spans="1:10" s="30" customFormat="1" ht="65" x14ac:dyDescent="0.3">
      <c r="A28" s="53">
        <v>19</v>
      </c>
      <c r="B28" s="57" t="s">
        <v>145</v>
      </c>
      <c r="C28" s="57" t="s">
        <v>125</v>
      </c>
      <c r="D28" s="56">
        <v>5</v>
      </c>
      <c r="E28" s="38"/>
      <c r="F28" s="62"/>
      <c r="G28" s="62"/>
      <c r="H28" s="64"/>
      <c r="I28" s="64">
        <f t="shared" si="0"/>
        <v>0</v>
      </c>
      <c r="J28" s="64"/>
    </row>
    <row r="29" spans="1:10" s="30" customFormat="1" ht="65" x14ac:dyDescent="0.3">
      <c r="A29" s="53">
        <v>20</v>
      </c>
      <c r="B29" s="57" t="s">
        <v>146</v>
      </c>
      <c r="C29" s="57" t="s">
        <v>125</v>
      </c>
      <c r="D29" s="56">
        <v>5</v>
      </c>
      <c r="E29" s="38"/>
      <c r="F29" s="62"/>
      <c r="G29" s="62"/>
      <c r="H29" s="64"/>
      <c r="I29" s="64">
        <f t="shared" si="0"/>
        <v>0</v>
      </c>
      <c r="J29" s="64"/>
    </row>
    <row r="30" spans="1:10" s="30" customFormat="1" ht="39" x14ac:dyDescent="0.3">
      <c r="A30" s="53">
        <v>21</v>
      </c>
      <c r="B30" s="57" t="s">
        <v>147</v>
      </c>
      <c r="C30" s="57" t="s">
        <v>125</v>
      </c>
      <c r="D30" s="56">
        <v>5</v>
      </c>
      <c r="E30" s="38"/>
      <c r="F30" s="62"/>
      <c r="G30" s="62"/>
      <c r="H30" s="64"/>
      <c r="I30" s="64">
        <f t="shared" si="0"/>
        <v>0</v>
      </c>
      <c r="J30" s="64"/>
    </row>
    <row r="31" spans="1:10" s="30" customFormat="1" ht="39" x14ac:dyDescent="0.3">
      <c r="A31" s="53">
        <v>22</v>
      </c>
      <c r="B31" s="57" t="s">
        <v>148</v>
      </c>
      <c r="C31" s="57" t="s">
        <v>125</v>
      </c>
      <c r="D31" s="56">
        <v>5</v>
      </c>
      <c r="E31" s="38"/>
      <c r="F31" s="62"/>
      <c r="G31" s="62"/>
      <c r="H31" s="64"/>
      <c r="I31" s="64">
        <f t="shared" si="0"/>
        <v>0</v>
      </c>
      <c r="J31" s="64"/>
    </row>
    <row r="32" spans="1:10" s="30" customFormat="1" ht="52" x14ac:dyDescent="0.3">
      <c r="A32" s="53">
        <v>23</v>
      </c>
      <c r="B32" s="57" t="s">
        <v>149</v>
      </c>
      <c r="C32" s="57" t="s">
        <v>116</v>
      </c>
      <c r="D32" s="56">
        <v>5</v>
      </c>
      <c r="E32" s="38"/>
      <c r="F32" s="62"/>
      <c r="G32" s="62"/>
      <c r="H32" s="64"/>
      <c r="I32" s="64">
        <f t="shared" si="0"/>
        <v>0</v>
      </c>
      <c r="J32" s="64"/>
    </row>
    <row r="33" spans="1:10" s="30" customFormat="1" ht="65" x14ac:dyDescent="0.3">
      <c r="A33" s="53">
        <v>24</v>
      </c>
      <c r="B33" s="57" t="s">
        <v>150</v>
      </c>
      <c r="C33" s="57" t="s">
        <v>151</v>
      </c>
      <c r="D33" s="56">
        <v>5</v>
      </c>
      <c r="E33" s="38"/>
      <c r="F33" s="62"/>
      <c r="G33" s="62"/>
      <c r="H33" s="64"/>
      <c r="I33" s="64">
        <f t="shared" si="0"/>
        <v>0</v>
      </c>
      <c r="J33" s="64"/>
    </row>
    <row r="34" spans="1:10" s="30" customFormat="1" ht="39" x14ac:dyDescent="0.3">
      <c r="A34" s="53">
        <v>25</v>
      </c>
      <c r="B34" s="57" t="s">
        <v>152</v>
      </c>
      <c r="C34" s="57" t="s">
        <v>153</v>
      </c>
      <c r="D34" s="56">
        <v>2</v>
      </c>
      <c r="E34" s="38"/>
      <c r="F34" s="62"/>
      <c r="G34" s="62"/>
      <c r="H34" s="64"/>
      <c r="I34" s="64">
        <f t="shared" si="0"/>
        <v>0</v>
      </c>
      <c r="J34" s="64"/>
    </row>
    <row r="35" spans="1:10" s="30" customFormat="1" ht="39" x14ac:dyDescent="0.3">
      <c r="A35" s="53">
        <v>26</v>
      </c>
      <c r="B35" s="57" t="s">
        <v>154</v>
      </c>
      <c r="C35" s="57" t="s">
        <v>143</v>
      </c>
      <c r="D35" s="56">
        <v>2</v>
      </c>
      <c r="E35" s="38"/>
      <c r="F35" s="62"/>
      <c r="G35" s="62"/>
      <c r="H35" s="64"/>
      <c r="I35" s="64">
        <f t="shared" si="0"/>
        <v>0</v>
      </c>
      <c r="J35" s="64"/>
    </row>
    <row r="36" spans="1:10" s="30" customFormat="1" ht="39" x14ac:dyDescent="0.3">
      <c r="A36" s="53">
        <v>27</v>
      </c>
      <c r="B36" s="57" t="s">
        <v>155</v>
      </c>
      <c r="C36" s="57" t="s">
        <v>143</v>
      </c>
      <c r="D36" s="56">
        <v>2</v>
      </c>
      <c r="E36" s="38"/>
      <c r="F36" s="62"/>
      <c r="G36" s="62"/>
      <c r="H36" s="64"/>
      <c r="I36" s="64">
        <f t="shared" si="0"/>
        <v>0</v>
      </c>
      <c r="J36" s="64"/>
    </row>
    <row r="37" spans="1:10" s="30" customFormat="1" ht="78" x14ac:dyDescent="0.3">
      <c r="A37" s="53">
        <v>28</v>
      </c>
      <c r="B37" s="57" t="s">
        <v>156</v>
      </c>
      <c r="C37" s="57" t="s">
        <v>125</v>
      </c>
      <c r="D37" s="56">
        <v>5</v>
      </c>
      <c r="E37" s="38"/>
      <c r="F37" s="62"/>
      <c r="G37" s="62"/>
      <c r="H37" s="64"/>
      <c r="I37" s="64">
        <f t="shared" si="0"/>
        <v>0</v>
      </c>
      <c r="J37" s="64"/>
    </row>
    <row r="38" spans="1:10" s="30" customFormat="1" ht="39" x14ac:dyDescent="0.3">
      <c r="A38" s="53">
        <v>29</v>
      </c>
      <c r="B38" s="57" t="s">
        <v>157</v>
      </c>
      <c r="C38" s="57" t="s">
        <v>125</v>
      </c>
      <c r="D38" s="56">
        <v>5</v>
      </c>
      <c r="E38" s="38"/>
      <c r="F38" s="62"/>
      <c r="G38" s="62"/>
      <c r="H38" s="64"/>
      <c r="I38" s="64">
        <f t="shared" si="0"/>
        <v>0</v>
      </c>
      <c r="J38" s="64"/>
    </row>
    <row r="39" spans="1:10" s="30" customFormat="1" ht="39" x14ac:dyDescent="0.3">
      <c r="A39" s="53">
        <v>30</v>
      </c>
      <c r="B39" s="57" t="s">
        <v>158</v>
      </c>
      <c r="C39" s="57" t="s">
        <v>125</v>
      </c>
      <c r="D39" s="56">
        <v>5</v>
      </c>
      <c r="E39" s="38"/>
      <c r="F39" s="62"/>
      <c r="G39" s="62"/>
      <c r="H39" s="64"/>
      <c r="I39" s="64">
        <f t="shared" si="0"/>
        <v>0</v>
      </c>
      <c r="J39" s="64"/>
    </row>
    <row r="40" spans="1:10" s="30" customFormat="1" ht="52" x14ac:dyDescent="0.3">
      <c r="A40" s="53">
        <v>31</v>
      </c>
      <c r="B40" s="57" t="s">
        <v>159</v>
      </c>
      <c r="C40" s="57" t="s">
        <v>125</v>
      </c>
      <c r="D40" s="56">
        <v>5</v>
      </c>
      <c r="E40" s="38"/>
      <c r="F40" s="62"/>
      <c r="G40" s="62"/>
      <c r="H40" s="64"/>
      <c r="I40" s="64">
        <f t="shared" si="0"/>
        <v>0</v>
      </c>
      <c r="J40" s="64"/>
    </row>
    <row r="41" spans="1:10" s="30" customFormat="1" ht="52" x14ac:dyDescent="0.3">
      <c r="A41" s="53">
        <v>32</v>
      </c>
      <c r="B41" s="57" t="s">
        <v>160</v>
      </c>
      <c r="C41" s="57" t="s">
        <v>116</v>
      </c>
      <c r="D41" s="56">
        <v>5</v>
      </c>
      <c r="E41" s="38"/>
      <c r="F41" s="62"/>
      <c r="G41" s="62"/>
      <c r="H41" s="64"/>
      <c r="I41" s="64">
        <f t="shared" si="0"/>
        <v>0</v>
      </c>
      <c r="J41" s="64"/>
    </row>
    <row r="42" spans="1:10" s="30" customFormat="1" ht="52" x14ac:dyDescent="0.3">
      <c r="A42" s="53">
        <v>33</v>
      </c>
      <c r="B42" s="57" t="s">
        <v>161</v>
      </c>
      <c r="C42" s="57" t="s">
        <v>123</v>
      </c>
      <c r="D42" s="56">
        <v>5</v>
      </c>
      <c r="E42" s="38"/>
      <c r="F42" s="62"/>
      <c r="G42" s="62"/>
      <c r="H42" s="64"/>
      <c r="I42" s="64">
        <f t="shared" si="0"/>
        <v>0</v>
      </c>
      <c r="J42" s="64"/>
    </row>
    <row r="43" spans="1:10" s="30" customFormat="1" ht="52" x14ac:dyDescent="0.3">
      <c r="A43" s="53">
        <v>34</v>
      </c>
      <c r="B43" s="57" t="s">
        <v>162</v>
      </c>
      <c r="C43" s="57" t="s">
        <v>163</v>
      </c>
      <c r="D43" s="56">
        <v>5</v>
      </c>
      <c r="E43" s="38"/>
      <c r="F43" s="62"/>
      <c r="G43" s="62"/>
      <c r="H43" s="64"/>
      <c r="I43" s="64">
        <f t="shared" si="0"/>
        <v>0</v>
      </c>
      <c r="J43" s="64"/>
    </row>
    <row r="44" spans="1:10" s="30" customFormat="1" ht="52" x14ac:dyDescent="0.3">
      <c r="A44" s="53">
        <v>35</v>
      </c>
      <c r="B44" s="57" t="s">
        <v>164</v>
      </c>
      <c r="C44" s="57" t="s">
        <v>163</v>
      </c>
      <c r="D44" s="56">
        <v>5</v>
      </c>
      <c r="E44" s="38"/>
      <c r="F44" s="62"/>
      <c r="G44" s="62"/>
      <c r="H44" s="64"/>
      <c r="I44" s="64">
        <f t="shared" si="0"/>
        <v>0</v>
      </c>
      <c r="J44" s="64"/>
    </row>
    <row r="45" spans="1:10" s="30" customFormat="1" ht="52" x14ac:dyDescent="0.3">
      <c r="A45" s="53">
        <v>36</v>
      </c>
      <c r="B45" s="57" t="s">
        <v>165</v>
      </c>
      <c r="C45" s="57" t="s">
        <v>166</v>
      </c>
      <c r="D45" s="56">
        <v>5</v>
      </c>
      <c r="E45" s="38"/>
      <c r="F45" s="62"/>
      <c r="G45" s="62"/>
      <c r="H45" s="64"/>
      <c r="I45" s="64">
        <f t="shared" si="0"/>
        <v>0</v>
      </c>
      <c r="J45" s="64"/>
    </row>
    <row r="46" spans="1:10" s="30" customFormat="1" ht="52" x14ac:dyDescent="0.3">
      <c r="A46" s="53">
        <v>37</v>
      </c>
      <c r="B46" s="57" t="s">
        <v>167</v>
      </c>
      <c r="C46" s="57" t="s">
        <v>166</v>
      </c>
      <c r="D46" s="56">
        <v>5</v>
      </c>
      <c r="E46" s="38"/>
      <c r="F46" s="62"/>
      <c r="G46" s="62"/>
      <c r="H46" s="64"/>
      <c r="I46" s="64">
        <f t="shared" si="0"/>
        <v>0</v>
      </c>
      <c r="J46" s="64"/>
    </row>
    <row r="47" spans="1:10" s="30" customFormat="1" ht="52" x14ac:dyDescent="0.3">
      <c r="A47" s="53">
        <v>38</v>
      </c>
      <c r="B47" s="57" t="s">
        <v>168</v>
      </c>
      <c r="C47" s="57" t="s">
        <v>123</v>
      </c>
      <c r="D47" s="56">
        <v>5</v>
      </c>
      <c r="E47" s="38"/>
      <c r="F47" s="62"/>
      <c r="G47" s="62"/>
      <c r="H47" s="64"/>
      <c r="I47" s="64">
        <f t="shared" si="0"/>
        <v>0</v>
      </c>
      <c r="J47" s="64"/>
    </row>
    <row r="48" spans="1:10" s="30" customFormat="1" ht="52" x14ac:dyDescent="0.3">
      <c r="A48" s="53">
        <v>39</v>
      </c>
      <c r="B48" s="57" t="s">
        <v>169</v>
      </c>
      <c r="C48" s="57" t="s">
        <v>116</v>
      </c>
      <c r="D48" s="56">
        <v>5</v>
      </c>
      <c r="E48" s="38"/>
      <c r="F48" s="62"/>
      <c r="G48" s="62"/>
      <c r="H48" s="64"/>
      <c r="I48" s="64">
        <f t="shared" si="0"/>
        <v>0</v>
      </c>
      <c r="J48" s="64"/>
    </row>
    <row r="49" spans="1:10" s="30" customFormat="1" ht="52" x14ac:dyDescent="0.3">
      <c r="A49" s="53">
        <v>40</v>
      </c>
      <c r="B49" s="57" t="s">
        <v>170</v>
      </c>
      <c r="C49" s="57" t="s">
        <v>125</v>
      </c>
      <c r="D49" s="56">
        <v>5</v>
      </c>
      <c r="E49" s="38"/>
      <c r="F49" s="62"/>
      <c r="G49" s="62"/>
      <c r="H49" s="64"/>
      <c r="I49" s="64">
        <f t="shared" si="0"/>
        <v>0</v>
      </c>
      <c r="J49" s="64"/>
    </row>
    <row r="50" spans="1:10" s="30" customFormat="1" ht="52" x14ac:dyDescent="0.3">
      <c r="A50" s="53">
        <v>41</v>
      </c>
      <c r="B50" s="57" t="s">
        <v>171</v>
      </c>
      <c r="C50" s="57" t="s">
        <v>172</v>
      </c>
      <c r="D50" s="56">
        <v>5</v>
      </c>
      <c r="E50" s="38"/>
      <c r="F50" s="62"/>
      <c r="G50" s="62"/>
      <c r="H50" s="64"/>
      <c r="I50" s="64">
        <f t="shared" si="0"/>
        <v>0</v>
      </c>
      <c r="J50" s="64"/>
    </row>
    <row r="51" spans="1:10" s="30" customFormat="1" ht="52" x14ac:dyDescent="0.3">
      <c r="A51" s="53">
        <v>42</v>
      </c>
      <c r="B51" s="57" t="s">
        <v>173</v>
      </c>
      <c r="C51" s="57" t="s">
        <v>172</v>
      </c>
      <c r="D51" s="56">
        <v>5</v>
      </c>
      <c r="E51" s="38"/>
      <c r="F51" s="62"/>
      <c r="G51" s="62"/>
      <c r="H51" s="64"/>
      <c r="I51" s="64">
        <f t="shared" si="0"/>
        <v>0</v>
      </c>
      <c r="J51" s="64"/>
    </row>
    <row r="52" spans="1:10" s="30" customFormat="1" ht="52" x14ac:dyDescent="0.3">
      <c r="A52" s="53">
        <v>43</v>
      </c>
      <c r="B52" s="57" t="s">
        <v>174</v>
      </c>
      <c r="C52" s="57" t="s">
        <v>116</v>
      </c>
      <c r="D52" s="56">
        <v>5</v>
      </c>
      <c r="E52" s="38"/>
      <c r="F52" s="62"/>
      <c r="G52" s="62"/>
      <c r="H52" s="64"/>
      <c r="I52" s="64">
        <f t="shared" si="0"/>
        <v>0</v>
      </c>
      <c r="J52" s="64"/>
    </row>
    <row r="53" spans="1:10" s="30" customFormat="1" ht="52" x14ac:dyDescent="0.3">
      <c r="A53" s="53">
        <v>44</v>
      </c>
      <c r="B53" s="57" t="s">
        <v>175</v>
      </c>
      <c r="C53" s="57" t="s">
        <v>116</v>
      </c>
      <c r="D53" s="56">
        <v>5</v>
      </c>
      <c r="E53" s="38"/>
      <c r="F53" s="62"/>
      <c r="G53" s="62"/>
      <c r="H53" s="64"/>
      <c r="I53" s="64">
        <f t="shared" si="0"/>
        <v>0</v>
      </c>
      <c r="J53" s="64"/>
    </row>
    <row r="54" spans="1:10" s="30" customFormat="1" ht="65" x14ac:dyDescent="0.3">
      <c r="A54" s="53">
        <v>45</v>
      </c>
      <c r="B54" s="57" t="s">
        <v>176</v>
      </c>
      <c r="C54" s="57" t="s">
        <v>125</v>
      </c>
      <c r="D54" s="56">
        <v>5</v>
      </c>
      <c r="E54" s="38"/>
      <c r="F54" s="62"/>
      <c r="G54" s="62"/>
      <c r="H54" s="64"/>
      <c r="I54" s="64">
        <f t="shared" si="0"/>
        <v>0</v>
      </c>
      <c r="J54" s="64"/>
    </row>
    <row r="55" spans="1:10" s="30" customFormat="1" ht="52" x14ac:dyDescent="0.3">
      <c r="A55" s="53">
        <v>46</v>
      </c>
      <c r="B55" s="57" t="s">
        <v>177</v>
      </c>
      <c r="C55" s="57" t="s">
        <v>125</v>
      </c>
      <c r="D55" s="56">
        <v>2</v>
      </c>
      <c r="E55" s="38"/>
      <c r="F55" s="62"/>
      <c r="G55" s="62"/>
      <c r="H55" s="64"/>
      <c r="I55" s="64">
        <f t="shared" si="0"/>
        <v>0</v>
      </c>
      <c r="J55" s="64"/>
    </row>
    <row r="56" spans="1:10" s="30" customFormat="1" ht="65" x14ac:dyDescent="0.3">
      <c r="A56" s="53">
        <v>47</v>
      </c>
      <c r="B56" s="57" t="s">
        <v>178</v>
      </c>
      <c r="C56" s="57" t="s">
        <v>116</v>
      </c>
      <c r="D56" s="56">
        <v>2</v>
      </c>
      <c r="E56" s="38"/>
      <c r="F56" s="62"/>
      <c r="G56" s="62"/>
      <c r="H56" s="64"/>
      <c r="I56" s="64">
        <f t="shared" si="0"/>
        <v>0</v>
      </c>
      <c r="J56" s="64"/>
    </row>
    <row r="57" spans="1:10" s="30" customFormat="1" ht="39" x14ac:dyDescent="0.3">
      <c r="A57" s="53">
        <v>48</v>
      </c>
      <c r="B57" s="57" t="s">
        <v>179</v>
      </c>
      <c r="C57" s="57" t="s">
        <v>180</v>
      </c>
      <c r="D57" s="56">
        <v>2</v>
      </c>
      <c r="E57" s="38"/>
      <c r="F57" s="62"/>
      <c r="G57" s="62"/>
      <c r="H57" s="64"/>
      <c r="I57" s="64">
        <f t="shared" si="0"/>
        <v>0</v>
      </c>
      <c r="J57" s="64"/>
    </row>
    <row r="58" spans="1:10" s="30" customFormat="1" ht="26.15" customHeight="1" x14ac:dyDescent="0.3">
      <c r="A58" s="34"/>
      <c r="B58" s="34"/>
      <c r="C58" s="33"/>
      <c r="D58" s="33"/>
      <c r="E58" s="33"/>
      <c r="H58" s="59" t="s">
        <v>43</v>
      </c>
      <c r="I58" s="60">
        <f>SUM(I10:I57)</f>
        <v>0</v>
      </c>
      <c r="J58" s="60">
        <f>SUM(J10:J57)</f>
        <v>0</v>
      </c>
    </row>
    <row r="59" spans="1:10" s="30" customFormat="1" x14ac:dyDescent="0.3">
      <c r="A59" s="34"/>
      <c r="B59" s="34"/>
      <c r="C59" s="33"/>
      <c r="D59" s="33"/>
      <c r="E59" s="33"/>
      <c r="F59" s="31"/>
    </row>
    <row r="60" spans="1:10" s="30" customFormat="1" x14ac:dyDescent="0.3">
      <c r="A60" s="34"/>
      <c r="B60" s="34"/>
      <c r="C60" s="33"/>
      <c r="D60" s="33"/>
      <c r="E60" s="33"/>
      <c r="F60" s="31"/>
    </row>
    <row r="61" spans="1:10" s="30" customFormat="1" x14ac:dyDescent="0.3">
      <c r="A61" s="34"/>
      <c r="B61" s="34"/>
      <c r="C61" s="33"/>
      <c r="D61" s="33"/>
      <c r="E61" s="33"/>
      <c r="F61" s="31"/>
    </row>
    <row r="62" spans="1:10" s="30" customFormat="1" x14ac:dyDescent="0.3">
      <c r="A62" s="34"/>
      <c r="B62" s="34"/>
      <c r="C62" s="33"/>
      <c r="D62" s="33"/>
      <c r="E62" s="33"/>
      <c r="F62" s="31"/>
    </row>
    <row r="63" spans="1:10" s="30" customFormat="1" x14ac:dyDescent="0.3">
      <c r="A63" s="34"/>
      <c r="B63" s="34"/>
      <c r="C63" s="33"/>
      <c r="D63" s="33"/>
      <c r="E63" s="33"/>
      <c r="F63" s="31"/>
    </row>
    <row r="64" spans="1:10" s="30" customFormat="1" x14ac:dyDescent="0.3">
      <c r="A64" s="34"/>
      <c r="B64" s="34"/>
      <c r="C64" s="33"/>
      <c r="D64" s="33"/>
      <c r="E64" s="33"/>
      <c r="F64" s="31"/>
    </row>
    <row r="65" spans="1:6" s="30" customFormat="1" x14ac:dyDescent="0.3">
      <c r="A65" s="34"/>
      <c r="B65" s="34"/>
      <c r="C65" s="33"/>
      <c r="D65" s="33"/>
      <c r="E65" s="33"/>
      <c r="F65" s="31"/>
    </row>
    <row r="66" spans="1:6" s="30" customFormat="1" x14ac:dyDescent="0.3">
      <c r="A66" s="34"/>
      <c r="B66" s="34"/>
      <c r="C66" s="33"/>
      <c r="D66" s="33"/>
      <c r="E66" s="33"/>
      <c r="F66" s="31"/>
    </row>
    <row r="67" spans="1:6" s="30" customFormat="1" x14ac:dyDescent="0.3">
      <c r="A67" s="34"/>
      <c r="B67" s="34"/>
      <c r="C67" s="33"/>
      <c r="D67" s="33"/>
      <c r="E67" s="33"/>
      <c r="F67" s="31"/>
    </row>
    <row r="68" spans="1:6" s="30" customFormat="1" x14ac:dyDescent="0.3">
      <c r="A68" s="34"/>
      <c r="B68" s="34"/>
      <c r="C68" s="33"/>
      <c r="D68" s="33"/>
      <c r="E68" s="33"/>
      <c r="F68" s="31"/>
    </row>
    <row r="69" spans="1:6" s="30" customFormat="1" x14ac:dyDescent="0.3">
      <c r="A69" s="34"/>
      <c r="B69" s="34"/>
      <c r="C69" s="33"/>
      <c r="D69" s="33"/>
      <c r="E69" s="33"/>
      <c r="F69" s="31"/>
    </row>
    <row r="70" spans="1:6" s="30" customFormat="1" x14ac:dyDescent="0.3">
      <c r="A70" s="34"/>
      <c r="B70" s="34"/>
      <c r="C70" s="33"/>
      <c r="D70" s="33"/>
      <c r="E70" s="33"/>
      <c r="F70" s="31"/>
    </row>
    <row r="71" spans="1:6" s="30" customFormat="1" x14ac:dyDescent="0.3">
      <c r="A71" s="34"/>
      <c r="B71" s="34"/>
      <c r="C71" s="33"/>
      <c r="D71" s="33"/>
      <c r="E71" s="33"/>
      <c r="F71" s="31"/>
    </row>
    <row r="72" spans="1:6" s="30" customFormat="1" x14ac:dyDescent="0.3">
      <c r="A72" s="34"/>
      <c r="B72" s="34"/>
      <c r="C72" s="33"/>
      <c r="D72" s="33"/>
      <c r="E72" s="33"/>
      <c r="F72" s="31"/>
    </row>
    <row r="73" spans="1:6" s="30" customFormat="1" x14ac:dyDescent="0.3">
      <c r="A73" s="34"/>
      <c r="B73" s="34"/>
      <c r="C73" s="33"/>
      <c r="D73" s="33"/>
      <c r="E73" s="33"/>
      <c r="F73" s="31"/>
    </row>
    <row r="74" spans="1:6" s="30" customFormat="1" x14ac:dyDescent="0.3">
      <c r="A74" s="34"/>
      <c r="B74" s="34"/>
      <c r="C74" s="33"/>
      <c r="D74" s="33"/>
      <c r="E74" s="33"/>
      <c r="F74" s="31"/>
    </row>
    <row r="75" spans="1:6" s="30" customFormat="1" x14ac:dyDescent="0.3">
      <c r="A75" s="34"/>
      <c r="B75" s="34"/>
      <c r="C75" s="33"/>
      <c r="D75" s="33"/>
      <c r="E75" s="33"/>
      <c r="F75" s="31"/>
    </row>
    <row r="76" spans="1:6" s="30" customFormat="1" x14ac:dyDescent="0.3">
      <c r="A76" s="34"/>
      <c r="B76" s="34"/>
      <c r="C76" s="33"/>
      <c r="D76" s="33"/>
      <c r="E76" s="33"/>
      <c r="F76" s="31"/>
    </row>
    <row r="77" spans="1:6" s="30" customFormat="1" x14ac:dyDescent="0.3">
      <c r="A77" s="34"/>
      <c r="B77" s="34"/>
      <c r="C77" s="33"/>
      <c r="D77" s="33"/>
      <c r="E77" s="33"/>
      <c r="F77" s="31"/>
    </row>
    <row r="78" spans="1:6" s="30" customFormat="1" x14ac:dyDescent="0.3">
      <c r="A78" s="34"/>
      <c r="B78" s="34"/>
      <c r="C78" s="33"/>
      <c r="D78" s="33"/>
      <c r="E78" s="33"/>
      <c r="F78" s="31"/>
    </row>
    <row r="79" spans="1:6" s="30" customFormat="1" x14ac:dyDescent="0.3">
      <c r="A79" s="34"/>
      <c r="B79" s="34"/>
      <c r="C79" s="33"/>
      <c r="D79" s="33"/>
      <c r="E79" s="33"/>
      <c r="F79" s="31"/>
    </row>
    <row r="80" spans="1:6" s="30" customFormat="1" x14ac:dyDescent="0.3">
      <c r="A80" s="34"/>
      <c r="B80" s="34"/>
      <c r="C80" s="33"/>
      <c r="D80" s="33"/>
      <c r="E80" s="33"/>
      <c r="F80" s="31"/>
    </row>
    <row r="81" spans="1:6" s="30" customFormat="1" x14ac:dyDescent="0.3">
      <c r="A81" s="34"/>
      <c r="B81" s="34"/>
      <c r="C81" s="33"/>
      <c r="D81" s="33"/>
      <c r="E81" s="33"/>
      <c r="F81" s="31"/>
    </row>
    <row r="82" spans="1:6" s="30" customFormat="1" x14ac:dyDescent="0.3">
      <c r="A82" s="34"/>
      <c r="B82" s="34"/>
      <c r="C82" s="33"/>
      <c r="D82" s="33"/>
      <c r="E82" s="33"/>
      <c r="F82" s="31"/>
    </row>
    <row r="83" spans="1:6" s="30" customFormat="1" x14ac:dyDescent="0.3">
      <c r="A83" s="34"/>
      <c r="B83" s="34"/>
      <c r="C83" s="33"/>
      <c r="D83" s="33"/>
      <c r="E83" s="33"/>
      <c r="F83" s="31"/>
    </row>
    <row r="84" spans="1:6" s="30" customFormat="1" x14ac:dyDescent="0.3">
      <c r="A84" s="34"/>
      <c r="B84" s="34"/>
      <c r="C84" s="33"/>
      <c r="D84" s="33"/>
      <c r="E84" s="33"/>
      <c r="F84" s="31"/>
    </row>
    <row r="85" spans="1:6" s="30" customFormat="1" x14ac:dyDescent="0.3">
      <c r="A85" s="34"/>
      <c r="B85" s="34"/>
      <c r="C85" s="33"/>
      <c r="D85" s="33"/>
      <c r="E85" s="33"/>
      <c r="F85" s="31"/>
    </row>
    <row r="86" spans="1:6" s="30" customFormat="1" x14ac:dyDescent="0.3">
      <c r="A86" s="34"/>
      <c r="B86" s="34"/>
      <c r="C86" s="33"/>
      <c r="D86" s="33"/>
      <c r="E86" s="33"/>
      <c r="F86" s="31"/>
    </row>
    <row r="87" spans="1:6" s="30" customFormat="1" x14ac:dyDescent="0.3">
      <c r="A87" s="34"/>
      <c r="B87" s="34"/>
      <c r="C87" s="33"/>
      <c r="D87" s="33"/>
      <c r="E87" s="33"/>
      <c r="F87" s="31"/>
    </row>
    <row r="88" spans="1:6" s="30" customFormat="1" x14ac:dyDescent="0.3">
      <c r="A88" s="34"/>
      <c r="B88" s="34"/>
      <c r="C88" s="33"/>
      <c r="D88" s="33"/>
      <c r="E88" s="33"/>
      <c r="F88" s="31"/>
    </row>
    <row r="89" spans="1:6" s="30" customFormat="1" x14ac:dyDescent="0.3">
      <c r="A89" s="34"/>
      <c r="B89" s="34"/>
      <c r="C89" s="33"/>
      <c r="D89" s="33"/>
      <c r="E89" s="33"/>
      <c r="F89" s="31"/>
    </row>
    <row r="90" spans="1:6" s="30" customFormat="1" x14ac:dyDescent="0.3">
      <c r="A90" s="34"/>
      <c r="B90" s="34"/>
      <c r="C90" s="33"/>
      <c r="D90" s="33"/>
      <c r="E90" s="33"/>
      <c r="F90" s="31"/>
    </row>
    <row r="91" spans="1:6" s="30" customFormat="1" x14ac:dyDescent="0.3">
      <c r="A91" s="34"/>
      <c r="B91" s="34"/>
      <c r="C91" s="33"/>
      <c r="D91" s="33"/>
      <c r="E91" s="33"/>
      <c r="F91" s="31"/>
    </row>
    <row r="92" spans="1:6" s="30" customFormat="1" x14ac:dyDescent="0.3">
      <c r="A92" s="34"/>
      <c r="B92" s="34"/>
      <c r="C92" s="33"/>
      <c r="D92" s="33"/>
      <c r="E92" s="33"/>
      <c r="F92" s="31"/>
    </row>
    <row r="93" spans="1:6" s="30" customFormat="1" x14ac:dyDescent="0.3">
      <c r="A93" s="34"/>
      <c r="B93" s="34"/>
      <c r="C93" s="33"/>
      <c r="D93" s="33"/>
      <c r="E93" s="33"/>
      <c r="F93" s="31"/>
    </row>
    <row r="94" spans="1:6" s="30" customFormat="1" x14ac:dyDescent="0.3">
      <c r="A94" s="34"/>
      <c r="B94" s="34"/>
      <c r="C94" s="33"/>
      <c r="D94" s="33"/>
      <c r="E94" s="33"/>
      <c r="F94" s="31"/>
    </row>
    <row r="95" spans="1:6" s="30" customFormat="1" x14ac:dyDescent="0.3">
      <c r="A95" s="34"/>
      <c r="B95" s="34"/>
      <c r="C95" s="33"/>
      <c r="D95" s="33"/>
      <c r="E95" s="33"/>
      <c r="F95" s="31"/>
    </row>
    <row r="96" spans="1:6" s="30" customFormat="1" x14ac:dyDescent="0.3">
      <c r="A96" s="34"/>
      <c r="B96" s="34"/>
      <c r="C96" s="33"/>
      <c r="D96" s="33"/>
      <c r="E96" s="33"/>
      <c r="F96" s="31"/>
    </row>
    <row r="97" spans="1:6" s="30" customFormat="1" x14ac:dyDescent="0.3">
      <c r="A97" s="34"/>
      <c r="B97" s="34"/>
      <c r="C97" s="33"/>
      <c r="D97" s="33"/>
      <c r="E97" s="33"/>
      <c r="F97" s="31"/>
    </row>
    <row r="98" spans="1:6" s="30" customFormat="1" x14ac:dyDescent="0.3">
      <c r="A98" s="34"/>
      <c r="B98" s="34"/>
      <c r="C98" s="33"/>
      <c r="D98" s="33"/>
      <c r="E98" s="33"/>
      <c r="F98" s="31"/>
    </row>
    <row r="99" spans="1:6" s="30" customFormat="1" x14ac:dyDescent="0.3">
      <c r="A99" s="34"/>
      <c r="B99" s="34"/>
      <c r="C99" s="33"/>
      <c r="D99" s="33"/>
      <c r="E99" s="33"/>
      <c r="F99" s="31"/>
    </row>
    <row r="100" spans="1:6" s="30" customFormat="1" x14ac:dyDescent="0.3">
      <c r="A100" s="34"/>
      <c r="B100" s="34"/>
      <c r="C100" s="33"/>
      <c r="D100" s="33"/>
      <c r="E100" s="33"/>
      <c r="F100" s="31"/>
    </row>
    <row r="101" spans="1:6" s="30" customFormat="1" x14ac:dyDescent="0.3">
      <c r="A101" s="34"/>
      <c r="B101" s="34"/>
      <c r="C101" s="33"/>
      <c r="D101" s="33"/>
      <c r="E101" s="33"/>
      <c r="F101" s="31"/>
    </row>
    <row r="102" spans="1:6" s="30" customFormat="1" x14ac:dyDescent="0.3">
      <c r="A102" s="34"/>
      <c r="B102" s="34"/>
      <c r="C102" s="33"/>
      <c r="D102" s="33"/>
      <c r="E102" s="33"/>
      <c r="F102" s="31"/>
    </row>
    <row r="103" spans="1:6" s="30" customFormat="1" x14ac:dyDescent="0.3">
      <c r="A103" s="34"/>
      <c r="B103" s="34"/>
      <c r="C103" s="33"/>
      <c r="D103" s="33"/>
      <c r="E103" s="33"/>
      <c r="F103" s="31"/>
    </row>
    <row r="104" spans="1:6" s="30" customFormat="1" x14ac:dyDescent="0.3">
      <c r="A104" s="34"/>
      <c r="B104" s="34"/>
      <c r="C104" s="33"/>
      <c r="D104" s="33"/>
      <c r="E104" s="33"/>
      <c r="F104" s="31"/>
    </row>
    <row r="105" spans="1:6" s="30" customFormat="1" x14ac:dyDescent="0.3">
      <c r="A105" s="34"/>
      <c r="B105" s="34"/>
      <c r="C105" s="33"/>
      <c r="D105" s="33"/>
      <c r="E105" s="33"/>
      <c r="F105" s="31"/>
    </row>
    <row r="106" spans="1:6" s="30" customFormat="1" x14ac:dyDescent="0.3">
      <c r="A106" s="34"/>
      <c r="B106" s="34"/>
      <c r="C106" s="33"/>
      <c r="D106" s="33"/>
      <c r="E106" s="33"/>
      <c r="F106" s="31"/>
    </row>
    <row r="107" spans="1:6" s="30" customFormat="1" x14ac:dyDescent="0.3">
      <c r="A107" s="34"/>
      <c r="B107" s="34"/>
      <c r="C107" s="33"/>
      <c r="D107" s="33"/>
      <c r="E107" s="33"/>
      <c r="F107" s="31"/>
    </row>
    <row r="108" spans="1:6" s="30" customFormat="1" x14ac:dyDescent="0.3">
      <c r="A108" s="34"/>
      <c r="B108" s="34"/>
      <c r="C108" s="33"/>
      <c r="D108" s="33"/>
      <c r="E108" s="33"/>
      <c r="F108" s="31"/>
    </row>
    <row r="109" spans="1:6" s="30" customFormat="1" x14ac:dyDescent="0.3">
      <c r="A109" s="34"/>
      <c r="B109" s="34"/>
      <c r="C109" s="33"/>
      <c r="D109" s="33"/>
      <c r="E109" s="33"/>
      <c r="F109" s="31"/>
    </row>
    <row r="110" spans="1:6" s="30" customFormat="1" x14ac:dyDescent="0.3">
      <c r="A110" s="34"/>
      <c r="B110" s="34"/>
      <c r="C110" s="33"/>
      <c r="D110" s="33"/>
      <c r="E110" s="33"/>
      <c r="F110" s="31"/>
    </row>
    <row r="111" spans="1:6" s="30" customFormat="1" x14ac:dyDescent="0.3">
      <c r="A111" s="34"/>
      <c r="B111" s="34"/>
      <c r="C111" s="33"/>
      <c r="D111" s="33"/>
      <c r="E111" s="33"/>
      <c r="F111" s="31"/>
    </row>
    <row r="112" spans="1:6" x14ac:dyDescent="0.35">
      <c r="D112" s="27"/>
      <c r="E112" s="27"/>
    </row>
    <row r="113" spans="1:10" s="28" customFormat="1" x14ac:dyDescent="0.35">
      <c r="A113" s="27"/>
      <c r="B113" s="27"/>
      <c r="C113" s="27"/>
      <c r="D113" s="27"/>
      <c r="F113" s="27"/>
      <c r="G113" s="27"/>
      <c r="H113" s="27"/>
      <c r="I113" s="27"/>
      <c r="J113" s="27"/>
    </row>
  </sheetData>
  <sheetProtection algorithmName="SHA-512" hashValue="9jSxH7Xu97YXAHHQG0TC9hMIeDslEfB6T/j/Xz+oBEv/7h0aSUiJRJKMSVvzoHUIyOziqnL6Z2NeaojVFCG2Vw==" saltValue="Us3Ll3ixjB8iSyzIIDHtmw==" spinCount="100000" sheet="1" objects="1" scenarios="1"/>
  <protectedRanges>
    <protectedRange sqref="B2" name="Rozstęp2"/>
    <protectedRange sqref="E7:J7 E8 G8:J8 E9:J9" name="Rozstęp1"/>
    <protectedRange sqref="F8" name="Rozstęp1_1_1_2"/>
  </protectedRanges>
  <mergeCells count="1">
    <mergeCell ref="E7:J7"/>
  </mergeCells>
  <pageMargins left="0.70866141732283472" right="0.70866141732283472" top="1.1417322834645669" bottom="0.74803149606299213" header="0.31496062992125984" footer="0.31496062992125984"/>
  <pageSetup paperSize="9" scale="88" fitToHeight="0" orientation="landscape" r:id="rId1"/>
  <headerFooter>
    <oddHeader>&amp;C&amp;G</oddHeader>
    <oddFooter>&amp;L&amp;A&amp;CStrona &amp;P z &amp;N</oddFooter>
  </headerFooter>
  <colBreaks count="1" manualBreakCount="1">
    <brk id="4" max="1048575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29F4D-FA14-4E5B-935A-F5D3F83D0F06}">
  <sheetPr>
    <pageSetUpPr fitToPage="1"/>
  </sheetPr>
  <dimension ref="A1:J71"/>
  <sheetViews>
    <sheetView topLeftCell="A3" zoomScaleNormal="100" zoomScaleSheetLayoutView="120" zoomScalePageLayoutView="80" workbookViewId="0">
      <selection activeCell="E10" sqref="E10"/>
    </sheetView>
  </sheetViews>
  <sheetFormatPr defaultColWidth="9.453125" defaultRowHeight="13" x14ac:dyDescent="0.35"/>
  <cols>
    <col min="1" max="1" width="9.1796875" style="27" customWidth="1"/>
    <col min="2" max="2" width="35.7265625" style="27" customWidth="1"/>
    <col min="3" max="3" width="13.7265625" style="27" bestFit="1" customWidth="1"/>
    <col min="4" max="4" width="13.81640625" style="28" bestFit="1" customWidth="1"/>
    <col min="5" max="5" width="15.453125" style="28" bestFit="1" customWidth="1"/>
    <col min="6" max="6" width="11.81640625" style="27" bestFit="1" customWidth="1"/>
    <col min="7" max="7" width="7.1796875" style="27" customWidth="1"/>
    <col min="8" max="10" width="13.54296875" style="27" customWidth="1"/>
    <col min="11" max="11" width="43.54296875" style="27" customWidth="1"/>
    <col min="12" max="16384" width="9.453125" style="27"/>
  </cols>
  <sheetData>
    <row r="1" spans="1:10" x14ac:dyDescent="0.35">
      <c r="A1" s="29" t="s">
        <v>31</v>
      </c>
      <c r="D1" s="27"/>
    </row>
    <row r="2" spans="1:10" s="30" customFormat="1" x14ac:dyDescent="0.3">
      <c r="A2" s="36" t="s">
        <v>32</v>
      </c>
      <c r="B2" s="27"/>
      <c r="C2" s="37" t="str">
        <f>'Zał. nr 1 - Formularz ofertowy'!E3</f>
        <v>05/2026 - AI</v>
      </c>
      <c r="D2" s="27"/>
      <c r="F2" s="31"/>
    </row>
    <row r="3" spans="1:10" s="30" customFormat="1" x14ac:dyDescent="0.3">
      <c r="B3" s="27"/>
      <c r="C3" s="27"/>
      <c r="D3" s="27"/>
      <c r="F3" s="31"/>
    </row>
    <row r="4" spans="1:10" s="30" customFormat="1" x14ac:dyDescent="0.3">
      <c r="A4" s="29" t="s">
        <v>33</v>
      </c>
      <c r="B4" s="27"/>
      <c r="C4" s="27"/>
      <c r="D4" s="27"/>
      <c r="F4" s="31"/>
    </row>
    <row r="5" spans="1:10" s="30" customFormat="1" x14ac:dyDescent="0.3">
      <c r="A5" s="32" t="s">
        <v>182</v>
      </c>
      <c r="B5" s="37" t="str">
        <f>'Zał. nr 1 - Formularz ofertowy'!B26</f>
        <v>Płytki do hodowli komórkowych</v>
      </c>
      <c r="C5" s="27"/>
      <c r="D5" s="27"/>
      <c r="E5" s="33"/>
      <c r="F5" s="31"/>
    </row>
    <row r="6" spans="1:10" s="30" customFormat="1" x14ac:dyDescent="0.3">
      <c r="A6" s="27"/>
      <c r="B6" s="27"/>
      <c r="C6" s="27"/>
      <c r="D6" s="27"/>
      <c r="E6" s="33"/>
      <c r="F6" s="31"/>
    </row>
    <row r="7" spans="1:10" s="30" customFormat="1" x14ac:dyDescent="0.3">
      <c r="A7" s="48"/>
      <c r="B7" s="49"/>
      <c r="C7" s="49"/>
      <c r="D7" s="48"/>
      <c r="E7" s="66" t="s">
        <v>5</v>
      </c>
      <c r="F7" s="66"/>
      <c r="G7" s="66"/>
      <c r="H7" s="66"/>
      <c r="I7" s="66"/>
      <c r="J7" s="66"/>
    </row>
    <row r="8" spans="1:10" s="35" customFormat="1" ht="52" x14ac:dyDescent="0.3">
      <c r="A8" s="50" t="s">
        <v>53</v>
      </c>
      <c r="B8" s="50" t="s">
        <v>54</v>
      </c>
      <c r="C8" s="51" t="s">
        <v>55</v>
      </c>
      <c r="D8" s="51" t="s">
        <v>56</v>
      </c>
      <c r="E8" s="52" t="s">
        <v>57</v>
      </c>
      <c r="F8" s="52" t="s">
        <v>55</v>
      </c>
      <c r="G8" s="52" t="s">
        <v>58</v>
      </c>
      <c r="H8" s="52" t="s">
        <v>59</v>
      </c>
      <c r="I8" s="52" t="s">
        <v>60</v>
      </c>
      <c r="J8" s="52" t="s">
        <v>61</v>
      </c>
    </row>
    <row r="9" spans="1:10" s="30" customFormat="1" x14ac:dyDescent="0.3">
      <c r="A9" s="50" t="s">
        <v>35</v>
      </c>
      <c r="B9" s="50" t="s">
        <v>36</v>
      </c>
      <c r="C9" s="50" t="s">
        <v>37</v>
      </c>
      <c r="D9" s="51" t="s">
        <v>38</v>
      </c>
      <c r="E9" s="52" t="s">
        <v>39</v>
      </c>
      <c r="F9" s="52" t="s">
        <v>40</v>
      </c>
      <c r="G9" s="52" t="s">
        <v>41</v>
      </c>
      <c r="H9" s="52" t="s">
        <v>42</v>
      </c>
      <c r="I9" s="52" t="s">
        <v>62</v>
      </c>
      <c r="J9" s="52" t="s">
        <v>63</v>
      </c>
    </row>
    <row r="10" spans="1:10" s="30" customFormat="1" ht="78" x14ac:dyDescent="0.3">
      <c r="A10" s="53">
        <v>1</v>
      </c>
      <c r="B10" s="54" t="s">
        <v>183</v>
      </c>
      <c r="C10" s="55" t="s">
        <v>116</v>
      </c>
      <c r="D10" s="56">
        <v>5</v>
      </c>
      <c r="E10" s="38"/>
      <c r="F10" s="62"/>
      <c r="G10" s="62"/>
      <c r="H10" s="64"/>
      <c r="I10" s="64">
        <f>G10*H10</f>
        <v>0</v>
      </c>
      <c r="J10" s="64"/>
    </row>
    <row r="11" spans="1:10" s="30" customFormat="1" ht="65" x14ac:dyDescent="0.3">
      <c r="A11" s="53">
        <v>2</v>
      </c>
      <c r="B11" s="54" t="s">
        <v>184</v>
      </c>
      <c r="C11" s="55" t="s">
        <v>185</v>
      </c>
      <c r="D11" s="56">
        <v>5</v>
      </c>
      <c r="E11" s="38"/>
      <c r="F11" s="62"/>
      <c r="G11" s="62"/>
      <c r="H11" s="64"/>
      <c r="I11" s="64">
        <f t="shared" ref="I11:I15" si="0">G11*H11</f>
        <v>0</v>
      </c>
      <c r="J11" s="64"/>
    </row>
    <row r="12" spans="1:10" s="30" customFormat="1" ht="52" x14ac:dyDescent="0.3">
      <c r="A12" s="53">
        <v>3</v>
      </c>
      <c r="B12" s="54" t="s">
        <v>186</v>
      </c>
      <c r="C12" s="55" t="s">
        <v>185</v>
      </c>
      <c r="D12" s="56">
        <v>5</v>
      </c>
      <c r="E12" s="38"/>
      <c r="F12" s="62"/>
      <c r="G12" s="62"/>
      <c r="H12" s="64"/>
      <c r="I12" s="64">
        <f t="shared" si="0"/>
        <v>0</v>
      </c>
      <c r="J12" s="64"/>
    </row>
    <row r="13" spans="1:10" s="30" customFormat="1" ht="52" x14ac:dyDescent="0.3">
      <c r="A13" s="53">
        <v>4</v>
      </c>
      <c r="B13" s="54" t="s">
        <v>187</v>
      </c>
      <c r="C13" s="55" t="s">
        <v>185</v>
      </c>
      <c r="D13" s="56">
        <v>5</v>
      </c>
      <c r="E13" s="38"/>
      <c r="F13" s="62"/>
      <c r="G13" s="62"/>
      <c r="H13" s="64"/>
      <c r="I13" s="64">
        <f t="shared" si="0"/>
        <v>0</v>
      </c>
      <c r="J13" s="64"/>
    </row>
    <row r="14" spans="1:10" s="30" customFormat="1" ht="65" x14ac:dyDescent="0.3">
      <c r="A14" s="53">
        <v>5</v>
      </c>
      <c r="B14" s="57" t="s">
        <v>188</v>
      </c>
      <c r="C14" s="57" t="s">
        <v>185</v>
      </c>
      <c r="D14" s="56">
        <v>5</v>
      </c>
      <c r="E14" s="38"/>
      <c r="F14" s="62"/>
      <c r="G14" s="62"/>
      <c r="H14" s="64"/>
      <c r="I14" s="64">
        <f t="shared" si="0"/>
        <v>0</v>
      </c>
      <c r="J14" s="64"/>
    </row>
    <row r="15" spans="1:10" s="30" customFormat="1" ht="65" x14ac:dyDescent="0.3">
      <c r="A15" s="53">
        <v>6</v>
      </c>
      <c r="B15" s="57" t="s">
        <v>189</v>
      </c>
      <c r="C15" s="57" t="s">
        <v>185</v>
      </c>
      <c r="D15" s="56">
        <v>5</v>
      </c>
      <c r="E15" s="38"/>
      <c r="F15" s="62"/>
      <c r="G15" s="62"/>
      <c r="H15" s="64"/>
      <c r="I15" s="64">
        <f t="shared" si="0"/>
        <v>0</v>
      </c>
      <c r="J15" s="64"/>
    </row>
    <row r="16" spans="1:10" s="30" customFormat="1" ht="26.15" customHeight="1" x14ac:dyDescent="0.3">
      <c r="A16" s="34"/>
      <c r="B16" s="34"/>
      <c r="C16" s="33"/>
      <c r="D16" s="33"/>
      <c r="E16" s="33"/>
      <c r="H16" s="59" t="s">
        <v>43</v>
      </c>
      <c r="I16" s="60">
        <f>SUM(I10:I15)</f>
        <v>0</v>
      </c>
      <c r="J16" s="60">
        <f>SUM(J10:J15)</f>
        <v>0</v>
      </c>
    </row>
    <row r="17" spans="1:6" s="30" customFormat="1" x14ac:dyDescent="0.3">
      <c r="A17" s="34"/>
      <c r="B17" s="34"/>
      <c r="C17" s="33"/>
      <c r="D17" s="33"/>
      <c r="E17" s="33"/>
      <c r="F17" s="31"/>
    </row>
    <row r="18" spans="1:6" s="30" customFormat="1" x14ac:dyDescent="0.3">
      <c r="A18" s="34"/>
      <c r="B18" s="34"/>
      <c r="C18" s="33"/>
      <c r="D18" s="33"/>
      <c r="E18" s="33"/>
      <c r="F18" s="31"/>
    </row>
    <row r="19" spans="1:6" s="30" customFormat="1" x14ac:dyDescent="0.3">
      <c r="A19" s="34"/>
      <c r="B19" s="34"/>
      <c r="C19" s="33"/>
      <c r="D19" s="33"/>
      <c r="E19" s="33"/>
      <c r="F19" s="31"/>
    </row>
    <row r="20" spans="1:6" s="30" customFormat="1" x14ac:dyDescent="0.3">
      <c r="A20" s="34"/>
      <c r="B20" s="34"/>
      <c r="C20" s="33"/>
      <c r="D20" s="33"/>
      <c r="E20" s="33"/>
      <c r="F20" s="31"/>
    </row>
    <row r="21" spans="1:6" s="30" customFormat="1" x14ac:dyDescent="0.3">
      <c r="A21" s="34"/>
      <c r="B21" s="34"/>
      <c r="C21" s="33"/>
      <c r="D21" s="33"/>
      <c r="E21" s="33"/>
      <c r="F21" s="31"/>
    </row>
    <row r="22" spans="1:6" s="30" customFormat="1" x14ac:dyDescent="0.3">
      <c r="A22" s="34"/>
      <c r="B22" s="34"/>
      <c r="C22" s="33"/>
      <c r="D22" s="33"/>
      <c r="E22" s="33"/>
      <c r="F22" s="31"/>
    </row>
    <row r="23" spans="1:6" s="30" customFormat="1" x14ac:dyDescent="0.3">
      <c r="A23" s="34"/>
      <c r="B23" s="34"/>
      <c r="C23" s="33"/>
      <c r="D23" s="33"/>
      <c r="E23" s="33"/>
      <c r="F23" s="31"/>
    </row>
    <row r="24" spans="1:6" s="30" customFormat="1" x14ac:dyDescent="0.3">
      <c r="A24" s="34"/>
      <c r="B24" s="34"/>
      <c r="C24" s="33"/>
      <c r="D24" s="33"/>
      <c r="E24" s="33"/>
      <c r="F24" s="31"/>
    </row>
    <row r="25" spans="1:6" s="30" customFormat="1" x14ac:dyDescent="0.3">
      <c r="A25" s="34"/>
      <c r="B25" s="34"/>
      <c r="C25" s="33"/>
      <c r="D25" s="33"/>
      <c r="E25" s="33"/>
      <c r="F25" s="31"/>
    </row>
    <row r="26" spans="1:6" s="30" customFormat="1" x14ac:dyDescent="0.3">
      <c r="A26" s="34"/>
      <c r="B26" s="34"/>
      <c r="C26" s="33"/>
      <c r="D26" s="33"/>
      <c r="E26" s="33"/>
      <c r="F26" s="31"/>
    </row>
    <row r="27" spans="1:6" s="30" customFormat="1" x14ac:dyDescent="0.3">
      <c r="A27" s="34"/>
      <c r="B27" s="34"/>
      <c r="C27" s="33"/>
      <c r="D27" s="33"/>
      <c r="E27" s="33"/>
      <c r="F27" s="31"/>
    </row>
    <row r="28" spans="1:6" s="30" customFormat="1" x14ac:dyDescent="0.3">
      <c r="A28" s="34"/>
      <c r="B28" s="34"/>
      <c r="C28" s="33"/>
      <c r="D28" s="33"/>
      <c r="E28" s="33"/>
      <c r="F28" s="31"/>
    </row>
    <row r="29" spans="1:6" s="30" customFormat="1" x14ac:dyDescent="0.3">
      <c r="A29" s="34"/>
      <c r="B29" s="34"/>
      <c r="C29" s="33"/>
      <c r="D29" s="33"/>
      <c r="E29" s="33"/>
      <c r="F29" s="31"/>
    </row>
    <row r="30" spans="1:6" s="30" customFormat="1" x14ac:dyDescent="0.3">
      <c r="A30" s="34"/>
      <c r="B30" s="34"/>
      <c r="C30" s="33"/>
      <c r="D30" s="33"/>
      <c r="E30" s="33"/>
      <c r="F30" s="31"/>
    </row>
    <row r="31" spans="1:6" s="30" customFormat="1" x14ac:dyDescent="0.3">
      <c r="A31" s="34"/>
      <c r="B31" s="34"/>
      <c r="C31" s="33"/>
      <c r="D31" s="33"/>
      <c r="E31" s="33"/>
      <c r="F31" s="31"/>
    </row>
    <row r="32" spans="1:6" s="30" customFormat="1" x14ac:dyDescent="0.3">
      <c r="A32" s="34"/>
      <c r="B32" s="34"/>
      <c r="C32" s="33"/>
      <c r="D32" s="33"/>
      <c r="E32" s="33"/>
      <c r="F32" s="31"/>
    </row>
    <row r="33" spans="1:6" s="30" customFormat="1" x14ac:dyDescent="0.3">
      <c r="A33" s="34"/>
      <c r="B33" s="34"/>
      <c r="C33" s="33"/>
      <c r="D33" s="33"/>
      <c r="E33" s="33"/>
      <c r="F33" s="31"/>
    </row>
    <row r="34" spans="1:6" s="30" customFormat="1" x14ac:dyDescent="0.3">
      <c r="A34" s="34"/>
      <c r="B34" s="34"/>
      <c r="C34" s="33"/>
      <c r="D34" s="33"/>
      <c r="E34" s="33"/>
      <c r="F34" s="31"/>
    </row>
    <row r="35" spans="1:6" s="30" customFormat="1" x14ac:dyDescent="0.3">
      <c r="A35" s="34"/>
      <c r="B35" s="34"/>
      <c r="C35" s="33"/>
      <c r="D35" s="33"/>
      <c r="E35" s="33"/>
      <c r="F35" s="31"/>
    </row>
    <row r="36" spans="1:6" s="30" customFormat="1" x14ac:dyDescent="0.3">
      <c r="A36" s="34"/>
      <c r="B36" s="34"/>
      <c r="C36" s="33"/>
      <c r="D36" s="33"/>
      <c r="E36" s="33"/>
      <c r="F36" s="31"/>
    </row>
    <row r="37" spans="1:6" s="30" customFormat="1" x14ac:dyDescent="0.3">
      <c r="A37" s="34"/>
      <c r="B37" s="34"/>
      <c r="C37" s="33"/>
      <c r="D37" s="33"/>
      <c r="E37" s="33"/>
      <c r="F37" s="31"/>
    </row>
    <row r="38" spans="1:6" s="30" customFormat="1" x14ac:dyDescent="0.3">
      <c r="A38" s="34"/>
      <c r="B38" s="34"/>
      <c r="C38" s="33"/>
      <c r="D38" s="33"/>
      <c r="E38" s="33"/>
      <c r="F38" s="31"/>
    </row>
    <row r="39" spans="1:6" s="30" customFormat="1" x14ac:dyDescent="0.3">
      <c r="A39" s="34"/>
      <c r="B39" s="34"/>
      <c r="C39" s="33"/>
      <c r="D39" s="33"/>
      <c r="E39" s="33"/>
      <c r="F39" s="31"/>
    </row>
    <row r="40" spans="1:6" s="30" customFormat="1" x14ac:dyDescent="0.3">
      <c r="A40" s="34"/>
      <c r="B40" s="34"/>
      <c r="C40" s="33"/>
      <c r="D40" s="33"/>
      <c r="E40" s="33"/>
      <c r="F40" s="31"/>
    </row>
    <row r="41" spans="1:6" s="30" customFormat="1" x14ac:dyDescent="0.3">
      <c r="A41" s="34"/>
      <c r="B41" s="34"/>
      <c r="C41" s="33"/>
      <c r="D41" s="33"/>
      <c r="E41" s="33"/>
      <c r="F41" s="31"/>
    </row>
    <row r="42" spans="1:6" s="30" customFormat="1" x14ac:dyDescent="0.3">
      <c r="A42" s="34"/>
      <c r="B42" s="34"/>
      <c r="C42" s="33"/>
      <c r="D42" s="33"/>
      <c r="E42" s="33"/>
      <c r="F42" s="31"/>
    </row>
    <row r="43" spans="1:6" s="30" customFormat="1" x14ac:dyDescent="0.3">
      <c r="A43" s="34"/>
      <c r="B43" s="34"/>
      <c r="C43" s="33"/>
      <c r="D43" s="33"/>
      <c r="E43" s="33"/>
      <c r="F43" s="31"/>
    </row>
    <row r="44" spans="1:6" s="30" customFormat="1" x14ac:dyDescent="0.3">
      <c r="A44" s="34"/>
      <c r="B44" s="34"/>
      <c r="C44" s="33"/>
      <c r="D44" s="33"/>
      <c r="E44" s="33"/>
      <c r="F44" s="31"/>
    </row>
    <row r="45" spans="1:6" s="30" customFormat="1" x14ac:dyDescent="0.3">
      <c r="A45" s="34"/>
      <c r="B45" s="34"/>
      <c r="C45" s="33"/>
      <c r="D45" s="33"/>
      <c r="E45" s="33"/>
      <c r="F45" s="31"/>
    </row>
    <row r="46" spans="1:6" s="30" customFormat="1" x14ac:dyDescent="0.3">
      <c r="A46" s="34"/>
      <c r="B46" s="34"/>
      <c r="C46" s="33"/>
      <c r="D46" s="33"/>
      <c r="E46" s="33"/>
      <c r="F46" s="31"/>
    </row>
    <row r="47" spans="1:6" s="30" customFormat="1" x14ac:dyDescent="0.3">
      <c r="A47" s="34"/>
      <c r="B47" s="34"/>
      <c r="C47" s="33"/>
      <c r="D47" s="33"/>
      <c r="E47" s="33"/>
      <c r="F47" s="31"/>
    </row>
    <row r="48" spans="1:6" s="30" customFormat="1" x14ac:dyDescent="0.3">
      <c r="A48" s="34"/>
      <c r="B48" s="34"/>
      <c r="C48" s="33"/>
      <c r="D48" s="33"/>
      <c r="E48" s="33"/>
      <c r="F48" s="31"/>
    </row>
    <row r="49" spans="1:6" s="30" customFormat="1" x14ac:dyDescent="0.3">
      <c r="A49" s="34"/>
      <c r="B49" s="34"/>
      <c r="C49" s="33"/>
      <c r="D49" s="33"/>
      <c r="E49" s="33"/>
      <c r="F49" s="31"/>
    </row>
    <row r="50" spans="1:6" s="30" customFormat="1" x14ac:dyDescent="0.3">
      <c r="A50" s="34"/>
      <c r="B50" s="34"/>
      <c r="C50" s="33"/>
      <c r="D50" s="33"/>
      <c r="E50" s="33"/>
      <c r="F50" s="31"/>
    </row>
    <row r="51" spans="1:6" s="30" customFormat="1" x14ac:dyDescent="0.3">
      <c r="A51" s="34"/>
      <c r="B51" s="34"/>
      <c r="C51" s="33"/>
      <c r="D51" s="33"/>
      <c r="E51" s="33"/>
      <c r="F51" s="31"/>
    </row>
    <row r="52" spans="1:6" s="30" customFormat="1" x14ac:dyDescent="0.3">
      <c r="A52" s="34"/>
      <c r="B52" s="34"/>
      <c r="C52" s="33"/>
      <c r="D52" s="33"/>
      <c r="E52" s="33"/>
      <c r="F52" s="31"/>
    </row>
    <row r="53" spans="1:6" s="30" customFormat="1" x14ac:dyDescent="0.3">
      <c r="A53" s="34"/>
      <c r="B53" s="34"/>
      <c r="C53" s="33"/>
      <c r="D53" s="33"/>
      <c r="E53" s="33"/>
      <c r="F53" s="31"/>
    </row>
    <row r="54" spans="1:6" s="30" customFormat="1" x14ac:dyDescent="0.3">
      <c r="A54" s="34"/>
      <c r="B54" s="34"/>
      <c r="C54" s="33"/>
      <c r="D54" s="33"/>
      <c r="E54" s="33"/>
      <c r="F54" s="31"/>
    </row>
    <row r="55" spans="1:6" s="30" customFormat="1" x14ac:dyDescent="0.3">
      <c r="A55" s="34"/>
      <c r="B55" s="34"/>
      <c r="C55" s="33"/>
      <c r="D55" s="33"/>
      <c r="E55" s="33"/>
      <c r="F55" s="31"/>
    </row>
    <row r="56" spans="1:6" s="30" customFormat="1" x14ac:dyDescent="0.3">
      <c r="A56" s="34"/>
      <c r="B56" s="34"/>
      <c r="C56" s="33"/>
      <c r="D56" s="33"/>
      <c r="E56" s="33"/>
      <c r="F56" s="31"/>
    </row>
    <row r="57" spans="1:6" s="30" customFormat="1" x14ac:dyDescent="0.3">
      <c r="A57" s="34"/>
      <c r="B57" s="34"/>
      <c r="C57" s="33"/>
      <c r="D57" s="33"/>
      <c r="E57" s="33"/>
      <c r="F57" s="31"/>
    </row>
    <row r="58" spans="1:6" s="30" customFormat="1" x14ac:dyDescent="0.3">
      <c r="A58" s="34"/>
      <c r="B58" s="34"/>
      <c r="C58" s="33"/>
      <c r="D58" s="33"/>
      <c r="E58" s="33"/>
      <c r="F58" s="31"/>
    </row>
    <row r="59" spans="1:6" s="30" customFormat="1" x14ac:dyDescent="0.3">
      <c r="A59" s="34"/>
      <c r="B59" s="34"/>
      <c r="C59" s="33"/>
      <c r="D59" s="33"/>
      <c r="E59" s="33"/>
      <c r="F59" s="31"/>
    </row>
    <row r="60" spans="1:6" s="30" customFormat="1" x14ac:dyDescent="0.3">
      <c r="A60" s="34"/>
      <c r="B60" s="34"/>
      <c r="C60" s="33"/>
      <c r="D60" s="33"/>
      <c r="E60" s="33"/>
      <c r="F60" s="31"/>
    </row>
    <row r="61" spans="1:6" s="30" customFormat="1" x14ac:dyDescent="0.3">
      <c r="A61" s="34"/>
      <c r="B61" s="34"/>
      <c r="C61" s="33"/>
      <c r="D61" s="33"/>
      <c r="E61" s="33"/>
      <c r="F61" s="31"/>
    </row>
    <row r="62" spans="1:6" s="30" customFormat="1" x14ac:dyDescent="0.3">
      <c r="A62" s="34"/>
      <c r="B62" s="34"/>
      <c r="C62" s="33"/>
      <c r="D62" s="33"/>
      <c r="E62" s="33"/>
      <c r="F62" s="31"/>
    </row>
    <row r="63" spans="1:6" s="30" customFormat="1" x14ac:dyDescent="0.3">
      <c r="A63" s="34"/>
      <c r="B63" s="34"/>
      <c r="C63" s="33"/>
      <c r="D63" s="33"/>
      <c r="E63" s="33"/>
      <c r="F63" s="31"/>
    </row>
    <row r="64" spans="1:6" s="30" customFormat="1" x14ac:dyDescent="0.3">
      <c r="A64" s="34"/>
      <c r="B64" s="34"/>
      <c r="C64" s="33"/>
      <c r="D64" s="33"/>
      <c r="E64" s="33"/>
      <c r="F64" s="31"/>
    </row>
    <row r="65" spans="1:10" s="30" customFormat="1" x14ac:dyDescent="0.3">
      <c r="A65" s="34"/>
      <c r="B65" s="34"/>
      <c r="C65" s="33"/>
      <c r="D65" s="33"/>
      <c r="E65" s="33"/>
      <c r="F65" s="31"/>
    </row>
    <row r="66" spans="1:10" s="30" customFormat="1" x14ac:dyDescent="0.3">
      <c r="A66" s="34"/>
      <c r="B66" s="34"/>
      <c r="C66" s="33"/>
      <c r="D66" s="33"/>
      <c r="E66" s="33"/>
      <c r="F66" s="31"/>
    </row>
    <row r="67" spans="1:10" s="30" customFormat="1" x14ac:dyDescent="0.3">
      <c r="A67" s="34"/>
      <c r="B67" s="34"/>
      <c r="C67" s="33"/>
      <c r="D67" s="33"/>
      <c r="E67" s="33"/>
      <c r="F67" s="31"/>
    </row>
    <row r="68" spans="1:10" s="30" customFormat="1" x14ac:dyDescent="0.3">
      <c r="A68" s="34"/>
      <c r="B68" s="34"/>
      <c r="C68" s="33"/>
      <c r="D68" s="33"/>
      <c r="E68" s="33"/>
      <c r="F68" s="31"/>
    </row>
    <row r="69" spans="1:10" s="30" customFormat="1" x14ac:dyDescent="0.3">
      <c r="A69" s="34"/>
      <c r="B69" s="34"/>
      <c r="C69" s="33"/>
      <c r="D69" s="33"/>
      <c r="E69" s="33"/>
      <c r="F69" s="31"/>
    </row>
    <row r="70" spans="1:10" x14ac:dyDescent="0.35">
      <c r="D70" s="27"/>
      <c r="E70" s="27"/>
    </row>
    <row r="71" spans="1:10" s="28" customFormat="1" x14ac:dyDescent="0.35">
      <c r="A71" s="27"/>
      <c r="B71" s="27"/>
      <c r="C71" s="27"/>
      <c r="D71" s="27"/>
      <c r="F71" s="27"/>
      <c r="G71" s="27"/>
      <c r="H71" s="27"/>
      <c r="I71" s="27"/>
      <c r="J71" s="27"/>
    </row>
  </sheetData>
  <sheetProtection algorithmName="SHA-512" hashValue="AGMww7FQlnxpMUc+JQUsqxb2Q4+s8NHVlG3JFnxaPkvCfGGGy7PqTs6U128ssT7lPm81ntPeAIxjQKHSVXFP5A==" saltValue="dVB0vq3cUnUMg9SxqppLxQ==" spinCount="100000" sheet="1" objects="1" scenarios="1"/>
  <protectedRanges>
    <protectedRange sqref="B2" name="Rozstęp2"/>
    <protectedRange sqref="E7:J7 E8 G8:J8 E9:J9" name="Rozstęp1"/>
    <protectedRange sqref="F8" name="Rozstęp1_1_1_2"/>
  </protectedRanges>
  <mergeCells count="1">
    <mergeCell ref="E7:J7"/>
  </mergeCells>
  <pageMargins left="0.70866141732283472" right="0.70866141732283472" top="1.1417322834645669" bottom="0.74803149606299213" header="0.31496062992125984" footer="0.31496062992125984"/>
  <pageSetup paperSize="9" scale="88" fitToHeight="0" orientation="landscape" r:id="rId1"/>
  <headerFooter>
    <oddHeader>&amp;C&amp;G</oddHeader>
    <oddFooter>&amp;L&amp;A&amp;CStrona &amp;P z &amp;N</oddFooter>
  </headerFooter>
  <colBreaks count="1" manualBreakCount="1">
    <brk id="4" max="1048575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E736A-28C2-4E06-84E1-297CBEE92E09}">
  <sheetPr>
    <pageSetUpPr fitToPage="1"/>
  </sheetPr>
  <dimension ref="A1:J97"/>
  <sheetViews>
    <sheetView zoomScaleNormal="100" zoomScaleSheetLayoutView="120" zoomScalePageLayoutView="80" workbookViewId="0">
      <selection activeCell="H2" sqref="H2"/>
    </sheetView>
  </sheetViews>
  <sheetFormatPr defaultColWidth="9.453125" defaultRowHeight="13" x14ac:dyDescent="0.35"/>
  <cols>
    <col min="1" max="1" width="9.1796875" style="27" customWidth="1"/>
    <col min="2" max="2" width="35.7265625" style="27" customWidth="1"/>
    <col min="3" max="3" width="13.7265625" style="27" bestFit="1" customWidth="1"/>
    <col min="4" max="4" width="13.81640625" style="28" bestFit="1" customWidth="1"/>
    <col min="5" max="5" width="15.453125" style="28" bestFit="1" customWidth="1"/>
    <col min="6" max="6" width="11.81640625" style="27" bestFit="1" customWidth="1"/>
    <col min="7" max="7" width="7.1796875" style="27" customWidth="1"/>
    <col min="8" max="10" width="13.54296875" style="27" customWidth="1"/>
    <col min="11" max="11" width="43.54296875" style="27" customWidth="1"/>
    <col min="12" max="16384" width="9.453125" style="27"/>
  </cols>
  <sheetData>
    <row r="1" spans="1:10" x14ac:dyDescent="0.35">
      <c r="A1" s="29" t="s">
        <v>31</v>
      </c>
      <c r="D1" s="27"/>
    </row>
    <row r="2" spans="1:10" s="30" customFormat="1" x14ac:dyDescent="0.3">
      <c r="A2" s="36" t="s">
        <v>32</v>
      </c>
      <c r="B2" s="27"/>
      <c r="C2" s="37" t="str">
        <f>'Zał. nr 1 - Formularz ofertowy'!E3</f>
        <v>05/2026 - AI</v>
      </c>
      <c r="D2" s="27"/>
      <c r="F2" s="31"/>
    </row>
    <row r="3" spans="1:10" s="30" customFormat="1" x14ac:dyDescent="0.3">
      <c r="B3" s="27"/>
      <c r="C3" s="27"/>
      <c r="D3" s="27"/>
      <c r="F3" s="31"/>
    </row>
    <row r="4" spans="1:10" s="30" customFormat="1" x14ac:dyDescent="0.3">
      <c r="A4" s="29" t="s">
        <v>33</v>
      </c>
      <c r="B4" s="27"/>
      <c r="C4" s="27"/>
      <c r="D4" s="27"/>
      <c r="F4" s="31"/>
    </row>
    <row r="5" spans="1:10" s="30" customFormat="1" x14ac:dyDescent="0.3">
      <c r="A5" s="32" t="s">
        <v>190</v>
      </c>
      <c r="B5" s="37" t="str">
        <f>'Zał. nr 1 - Formularz ofertowy'!B27</f>
        <v>Probówki oraz pipety</v>
      </c>
      <c r="C5" s="27"/>
      <c r="D5" s="27"/>
      <c r="E5" s="33"/>
      <c r="F5" s="31"/>
    </row>
    <row r="6" spans="1:10" s="30" customFormat="1" x14ac:dyDescent="0.3">
      <c r="A6" s="27"/>
      <c r="B6" s="27"/>
      <c r="C6" s="27"/>
      <c r="D6" s="27"/>
      <c r="E6" s="33"/>
      <c r="F6" s="31"/>
    </row>
    <row r="7" spans="1:10" s="30" customFormat="1" x14ac:dyDescent="0.3">
      <c r="A7" s="48"/>
      <c r="B7" s="49"/>
      <c r="C7" s="49"/>
      <c r="D7" s="48"/>
      <c r="E7" s="66" t="s">
        <v>5</v>
      </c>
      <c r="F7" s="66"/>
      <c r="G7" s="66"/>
      <c r="H7" s="66"/>
      <c r="I7" s="66"/>
      <c r="J7" s="66"/>
    </row>
    <row r="8" spans="1:10" s="35" customFormat="1" ht="52" x14ac:dyDescent="0.3">
      <c r="A8" s="50" t="s">
        <v>53</v>
      </c>
      <c r="B8" s="50" t="s">
        <v>54</v>
      </c>
      <c r="C8" s="51" t="s">
        <v>55</v>
      </c>
      <c r="D8" s="51" t="s">
        <v>56</v>
      </c>
      <c r="E8" s="52" t="s">
        <v>57</v>
      </c>
      <c r="F8" s="52" t="s">
        <v>55</v>
      </c>
      <c r="G8" s="52" t="s">
        <v>58</v>
      </c>
      <c r="H8" s="52" t="s">
        <v>59</v>
      </c>
      <c r="I8" s="52" t="s">
        <v>60</v>
      </c>
      <c r="J8" s="52" t="s">
        <v>61</v>
      </c>
    </row>
    <row r="9" spans="1:10" s="30" customFormat="1" x14ac:dyDescent="0.3">
      <c r="A9" s="50" t="s">
        <v>35</v>
      </c>
      <c r="B9" s="50" t="s">
        <v>36</v>
      </c>
      <c r="C9" s="50" t="s">
        <v>37</v>
      </c>
      <c r="D9" s="51" t="s">
        <v>38</v>
      </c>
      <c r="E9" s="52" t="s">
        <v>39</v>
      </c>
      <c r="F9" s="52" t="s">
        <v>40</v>
      </c>
      <c r="G9" s="52" t="s">
        <v>41</v>
      </c>
      <c r="H9" s="52" t="s">
        <v>42</v>
      </c>
      <c r="I9" s="52" t="s">
        <v>62</v>
      </c>
      <c r="J9" s="52" t="s">
        <v>63</v>
      </c>
    </row>
    <row r="10" spans="1:10" s="30" customFormat="1" ht="39" x14ac:dyDescent="0.3">
      <c r="A10" s="53">
        <v>1</v>
      </c>
      <c r="B10" s="54" t="s">
        <v>191</v>
      </c>
      <c r="C10" s="55" t="s">
        <v>192</v>
      </c>
      <c r="D10" s="56">
        <v>5</v>
      </c>
      <c r="E10" s="38"/>
      <c r="F10" s="62"/>
      <c r="G10" s="62"/>
      <c r="H10" s="64"/>
      <c r="I10" s="64">
        <f>G10*H10</f>
        <v>0</v>
      </c>
      <c r="J10" s="64"/>
    </row>
    <row r="11" spans="1:10" s="30" customFormat="1" ht="39" x14ac:dyDescent="0.3">
      <c r="A11" s="53">
        <v>2</v>
      </c>
      <c r="B11" s="54" t="s">
        <v>193</v>
      </c>
      <c r="C11" s="55" t="s">
        <v>192</v>
      </c>
      <c r="D11" s="56">
        <v>5</v>
      </c>
      <c r="E11" s="38"/>
      <c r="F11" s="62"/>
      <c r="G11" s="62"/>
      <c r="H11" s="64"/>
      <c r="I11" s="64">
        <f t="shared" ref="I11:I41" si="0">G11*H11</f>
        <v>0</v>
      </c>
      <c r="J11" s="64"/>
    </row>
    <row r="12" spans="1:10" s="30" customFormat="1" ht="39" x14ac:dyDescent="0.3">
      <c r="A12" s="53">
        <v>3</v>
      </c>
      <c r="B12" s="54" t="s">
        <v>194</v>
      </c>
      <c r="C12" s="55" t="s">
        <v>195</v>
      </c>
      <c r="D12" s="56">
        <v>2</v>
      </c>
      <c r="E12" s="38"/>
      <c r="F12" s="62"/>
      <c r="G12" s="62"/>
      <c r="H12" s="64"/>
      <c r="I12" s="64">
        <f t="shared" si="0"/>
        <v>0</v>
      </c>
      <c r="J12" s="64"/>
    </row>
    <row r="13" spans="1:10" s="30" customFormat="1" ht="52" x14ac:dyDescent="0.3">
      <c r="A13" s="53">
        <v>4</v>
      </c>
      <c r="B13" s="54" t="s">
        <v>298</v>
      </c>
      <c r="C13" s="55" t="s">
        <v>192</v>
      </c>
      <c r="D13" s="56">
        <v>5</v>
      </c>
      <c r="E13" s="38"/>
      <c r="F13" s="62"/>
      <c r="G13" s="62"/>
      <c r="H13" s="64"/>
      <c r="I13" s="64">
        <f t="shared" si="0"/>
        <v>0</v>
      </c>
      <c r="J13" s="64"/>
    </row>
    <row r="14" spans="1:10" s="30" customFormat="1" ht="78" x14ac:dyDescent="0.3">
      <c r="A14" s="53">
        <v>5</v>
      </c>
      <c r="B14" s="57" t="s">
        <v>196</v>
      </c>
      <c r="C14" s="57" t="s">
        <v>172</v>
      </c>
      <c r="D14" s="56">
        <v>15</v>
      </c>
      <c r="E14" s="38"/>
      <c r="F14" s="62"/>
      <c r="G14" s="62"/>
      <c r="H14" s="64"/>
      <c r="I14" s="64">
        <f t="shared" si="0"/>
        <v>0</v>
      </c>
      <c r="J14" s="64"/>
    </row>
    <row r="15" spans="1:10" s="30" customFormat="1" ht="78" x14ac:dyDescent="0.3">
      <c r="A15" s="53">
        <v>6</v>
      </c>
      <c r="B15" s="57" t="s">
        <v>197</v>
      </c>
      <c r="C15" s="57" t="s">
        <v>172</v>
      </c>
      <c r="D15" s="56">
        <v>5</v>
      </c>
      <c r="E15" s="38"/>
      <c r="F15" s="62"/>
      <c r="G15" s="62"/>
      <c r="H15" s="64"/>
      <c r="I15" s="64">
        <f t="shared" si="0"/>
        <v>0</v>
      </c>
      <c r="J15" s="64"/>
    </row>
    <row r="16" spans="1:10" s="30" customFormat="1" ht="78" x14ac:dyDescent="0.3">
      <c r="A16" s="53">
        <v>7</v>
      </c>
      <c r="B16" s="57" t="s">
        <v>198</v>
      </c>
      <c r="C16" s="57" t="s">
        <v>172</v>
      </c>
      <c r="D16" s="56">
        <v>1</v>
      </c>
      <c r="E16" s="38"/>
      <c r="F16" s="62"/>
      <c r="G16" s="62"/>
      <c r="H16" s="64"/>
      <c r="I16" s="64">
        <f t="shared" si="0"/>
        <v>0</v>
      </c>
      <c r="J16" s="64"/>
    </row>
    <row r="17" spans="1:10" s="30" customFormat="1" ht="52" x14ac:dyDescent="0.3">
      <c r="A17" s="53">
        <v>8</v>
      </c>
      <c r="B17" s="57" t="s">
        <v>299</v>
      </c>
      <c r="C17" s="57" t="s">
        <v>172</v>
      </c>
      <c r="D17" s="56">
        <v>3</v>
      </c>
      <c r="E17" s="38"/>
      <c r="F17" s="62"/>
      <c r="G17" s="62"/>
      <c r="H17" s="64"/>
      <c r="I17" s="64">
        <f t="shared" si="0"/>
        <v>0</v>
      </c>
      <c r="J17" s="64"/>
    </row>
    <row r="18" spans="1:10" s="30" customFormat="1" ht="52" x14ac:dyDescent="0.3">
      <c r="A18" s="53">
        <v>9</v>
      </c>
      <c r="B18" s="57" t="s">
        <v>300</v>
      </c>
      <c r="C18" s="57" t="s">
        <v>172</v>
      </c>
      <c r="D18" s="56">
        <v>3</v>
      </c>
      <c r="E18" s="38"/>
      <c r="F18" s="62"/>
      <c r="G18" s="62"/>
      <c r="H18" s="64"/>
      <c r="I18" s="64">
        <f t="shared" si="0"/>
        <v>0</v>
      </c>
      <c r="J18" s="64"/>
    </row>
    <row r="19" spans="1:10" s="30" customFormat="1" ht="52" x14ac:dyDescent="0.3">
      <c r="A19" s="53">
        <v>10</v>
      </c>
      <c r="B19" s="57" t="s">
        <v>301</v>
      </c>
      <c r="C19" s="57" t="s">
        <v>172</v>
      </c>
      <c r="D19" s="56">
        <v>3</v>
      </c>
      <c r="E19" s="38"/>
      <c r="F19" s="62"/>
      <c r="G19" s="62"/>
      <c r="H19" s="64"/>
      <c r="I19" s="64">
        <f t="shared" si="0"/>
        <v>0</v>
      </c>
      <c r="J19" s="64"/>
    </row>
    <row r="20" spans="1:10" s="30" customFormat="1" ht="52" x14ac:dyDescent="0.3">
      <c r="A20" s="53">
        <v>11</v>
      </c>
      <c r="B20" s="57" t="s">
        <v>302</v>
      </c>
      <c r="C20" s="57" t="s">
        <v>172</v>
      </c>
      <c r="D20" s="56">
        <v>3</v>
      </c>
      <c r="E20" s="38"/>
      <c r="F20" s="62"/>
      <c r="G20" s="62"/>
      <c r="H20" s="64"/>
      <c r="I20" s="64">
        <f t="shared" si="0"/>
        <v>0</v>
      </c>
      <c r="J20" s="64"/>
    </row>
    <row r="21" spans="1:10" s="30" customFormat="1" ht="78" x14ac:dyDescent="0.3">
      <c r="A21" s="53">
        <v>12</v>
      </c>
      <c r="B21" s="57" t="s">
        <v>199</v>
      </c>
      <c r="C21" s="57" t="s">
        <v>172</v>
      </c>
      <c r="D21" s="56">
        <v>15</v>
      </c>
      <c r="E21" s="38"/>
      <c r="F21" s="62"/>
      <c r="G21" s="62"/>
      <c r="H21" s="64"/>
      <c r="I21" s="64">
        <f t="shared" si="0"/>
        <v>0</v>
      </c>
      <c r="J21" s="64"/>
    </row>
    <row r="22" spans="1:10" s="30" customFormat="1" ht="52" x14ac:dyDescent="0.3">
      <c r="A22" s="53">
        <v>13</v>
      </c>
      <c r="B22" s="57" t="s">
        <v>200</v>
      </c>
      <c r="C22" s="57" t="s">
        <v>120</v>
      </c>
      <c r="D22" s="56">
        <v>15</v>
      </c>
      <c r="E22" s="38"/>
      <c r="F22" s="62"/>
      <c r="G22" s="62"/>
      <c r="H22" s="64"/>
      <c r="I22" s="64">
        <f t="shared" si="0"/>
        <v>0</v>
      </c>
      <c r="J22" s="64"/>
    </row>
    <row r="23" spans="1:10" s="30" customFormat="1" ht="39" x14ac:dyDescent="0.3">
      <c r="A23" s="53">
        <v>14</v>
      </c>
      <c r="B23" s="57" t="s">
        <v>303</v>
      </c>
      <c r="C23" s="57" t="s">
        <v>172</v>
      </c>
      <c r="D23" s="56">
        <v>2</v>
      </c>
      <c r="E23" s="38"/>
      <c r="F23" s="62"/>
      <c r="G23" s="62"/>
      <c r="H23" s="64"/>
      <c r="I23" s="64">
        <f t="shared" si="0"/>
        <v>0</v>
      </c>
      <c r="J23" s="64"/>
    </row>
    <row r="24" spans="1:10" s="30" customFormat="1" ht="39" x14ac:dyDescent="0.3">
      <c r="A24" s="53">
        <v>15</v>
      </c>
      <c r="B24" s="57" t="s">
        <v>201</v>
      </c>
      <c r="C24" s="57" t="s">
        <v>172</v>
      </c>
      <c r="D24" s="56">
        <v>5</v>
      </c>
      <c r="E24" s="38"/>
      <c r="F24" s="62"/>
      <c r="G24" s="62"/>
      <c r="H24" s="64"/>
      <c r="I24" s="64">
        <f t="shared" si="0"/>
        <v>0</v>
      </c>
      <c r="J24" s="64"/>
    </row>
    <row r="25" spans="1:10" s="30" customFormat="1" ht="39" x14ac:dyDescent="0.3">
      <c r="A25" s="53">
        <v>16</v>
      </c>
      <c r="B25" s="57" t="s">
        <v>202</v>
      </c>
      <c r="C25" s="57" t="s">
        <v>172</v>
      </c>
      <c r="D25" s="56">
        <v>2</v>
      </c>
      <c r="E25" s="38"/>
      <c r="F25" s="62"/>
      <c r="G25" s="62"/>
      <c r="H25" s="64"/>
      <c r="I25" s="64">
        <f t="shared" si="0"/>
        <v>0</v>
      </c>
      <c r="J25" s="64"/>
    </row>
    <row r="26" spans="1:10" s="30" customFormat="1" ht="52" x14ac:dyDescent="0.3">
      <c r="A26" s="53">
        <v>17</v>
      </c>
      <c r="B26" s="57" t="s">
        <v>203</v>
      </c>
      <c r="C26" s="57" t="s">
        <v>172</v>
      </c>
      <c r="D26" s="56">
        <v>15</v>
      </c>
      <c r="E26" s="38"/>
      <c r="F26" s="62"/>
      <c r="G26" s="62"/>
      <c r="H26" s="64"/>
      <c r="I26" s="64">
        <f t="shared" si="0"/>
        <v>0</v>
      </c>
      <c r="J26" s="64"/>
    </row>
    <row r="27" spans="1:10" s="30" customFormat="1" ht="65" x14ac:dyDescent="0.3">
      <c r="A27" s="53">
        <v>18</v>
      </c>
      <c r="B27" s="57" t="s">
        <v>204</v>
      </c>
      <c r="C27" s="57" t="s">
        <v>172</v>
      </c>
      <c r="D27" s="56">
        <v>15</v>
      </c>
      <c r="E27" s="38"/>
      <c r="F27" s="62"/>
      <c r="G27" s="62"/>
      <c r="H27" s="64"/>
      <c r="I27" s="64">
        <f t="shared" si="0"/>
        <v>0</v>
      </c>
      <c r="J27" s="64"/>
    </row>
    <row r="28" spans="1:10" s="30" customFormat="1" ht="52" x14ac:dyDescent="0.3">
      <c r="A28" s="53">
        <v>19</v>
      </c>
      <c r="B28" s="57" t="s">
        <v>205</v>
      </c>
      <c r="C28" s="57" t="s">
        <v>172</v>
      </c>
      <c r="D28" s="56">
        <v>10</v>
      </c>
      <c r="E28" s="38"/>
      <c r="F28" s="62"/>
      <c r="G28" s="62"/>
      <c r="H28" s="64"/>
      <c r="I28" s="64">
        <f t="shared" si="0"/>
        <v>0</v>
      </c>
      <c r="J28" s="64"/>
    </row>
    <row r="29" spans="1:10" s="30" customFormat="1" ht="52" x14ac:dyDescent="0.3">
      <c r="A29" s="53">
        <v>20</v>
      </c>
      <c r="B29" s="57" t="s">
        <v>206</v>
      </c>
      <c r="C29" s="57" t="s">
        <v>172</v>
      </c>
      <c r="D29" s="56">
        <v>15</v>
      </c>
      <c r="E29" s="38"/>
      <c r="F29" s="62"/>
      <c r="G29" s="62"/>
      <c r="H29" s="64"/>
      <c r="I29" s="64">
        <f t="shared" si="0"/>
        <v>0</v>
      </c>
      <c r="J29" s="64"/>
    </row>
    <row r="30" spans="1:10" s="30" customFormat="1" ht="65" x14ac:dyDescent="0.3">
      <c r="A30" s="53">
        <v>21</v>
      </c>
      <c r="B30" s="57" t="s">
        <v>207</v>
      </c>
      <c r="C30" s="57" t="s">
        <v>172</v>
      </c>
      <c r="D30" s="56">
        <v>15</v>
      </c>
      <c r="E30" s="38"/>
      <c r="F30" s="62"/>
      <c r="G30" s="62"/>
      <c r="H30" s="64"/>
      <c r="I30" s="64">
        <f t="shared" si="0"/>
        <v>0</v>
      </c>
      <c r="J30" s="64"/>
    </row>
    <row r="31" spans="1:10" s="30" customFormat="1" ht="52" x14ac:dyDescent="0.3">
      <c r="A31" s="53">
        <v>22</v>
      </c>
      <c r="B31" s="57" t="s">
        <v>208</v>
      </c>
      <c r="C31" s="57" t="s">
        <v>172</v>
      </c>
      <c r="D31" s="56">
        <v>10</v>
      </c>
      <c r="E31" s="38"/>
      <c r="F31" s="62"/>
      <c r="G31" s="62"/>
      <c r="H31" s="64"/>
      <c r="I31" s="64">
        <f t="shared" si="0"/>
        <v>0</v>
      </c>
      <c r="J31" s="64"/>
    </row>
    <row r="32" spans="1:10" s="30" customFormat="1" ht="39" x14ac:dyDescent="0.3">
      <c r="A32" s="53">
        <v>23</v>
      </c>
      <c r="B32" s="57" t="s">
        <v>209</v>
      </c>
      <c r="C32" s="57" t="s">
        <v>172</v>
      </c>
      <c r="D32" s="56">
        <v>5</v>
      </c>
      <c r="E32" s="38"/>
      <c r="F32" s="62"/>
      <c r="G32" s="62"/>
      <c r="H32" s="64"/>
      <c r="I32" s="64">
        <f t="shared" si="0"/>
        <v>0</v>
      </c>
      <c r="J32" s="64"/>
    </row>
    <row r="33" spans="1:10" s="30" customFormat="1" ht="52" x14ac:dyDescent="0.3">
      <c r="A33" s="53">
        <v>24</v>
      </c>
      <c r="B33" s="57" t="s">
        <v>210</v>
      </c>
      <c r="C33" s="57" t="s">
        <v>172</v>
      </c>
      <c r="D33" s="56">
        <v>5</v>
      </c>
      <c r="E33" s="38"/>
      <c r="F33" s="62"/>
      <c r="G33" s="62"/>
      <c r="H33" s="64"/>
      <c r="I33" s="64">
        <f t="shared" si="0"/>
        <v>0</v>
      </c>
      <c r="J33" s="64"/>
    </row>
    <row r="34" spans="1:10" s="30" customFormat="1" ht="39" x14ac:dyDescent="0.3">
      <c r="A34" s="53">
        <v>25</v>
      </c>
      <c r="B34" s="57" t="s">
        <v>211</v>
      </c>
      <c r="C34" s="57" t="s">
        <v>172</v>
      </c>
      <c r="D34" s="56">
        <v>4</v>
      </c>
      <c r="E34" s="38"/>
      <c r="F34" s="62"/>
      <c r="G34" s="62"/>
      <c r="H34" s="64"/>
      <c r="I34" s="64">
        <f t="shared" si="0"/>
        <v>0</v>
      </c>
      <c r="J34" s="64"/>
    </row>
    <row r="35" spans="1:10" s="30" customFormat="1" ht="39" x14ac:dyDescent="0.3">
      <c r="A35" s="53">
        <v>26</v>
      </c>
      <c r="B35" s="57" t="s">
        <v>212</v>
      </c>
      <c r="C35" s="57" t="s">
        <v>172</v>
      </c>
      <c r="D35" s="56">
        <v>10</v>
      </c>
      <c r="E35" s="38"/>
      <c r="F35" s="62"/>
      <c r="G35" s="62"/>
      <c r="H35" s="64"/>
      <c r="I35" s="64">
        <f t="shared" si="0"/>
        <v>0</v>
      </c>
      <c r="J35" s="64"/>
    </row>
    <row r="36" spans="1:10" s="30" customFormat="1" ht="39" x14ac:dyDescent="0.3">
      <c r="A36" s="53">
        <v>27</v>
      </c>
      <c r="B36" s="57" t="s">
        <v>213</v>
      </c>
      <c r="C36" s="57" t="s">
        <v>172</v>
      </c>
      <c r="D36" s="56">
        <v>5</v>
      </c>
      <c r="E36" s="38"/>
      <c r="F36" s="62"/>
      <c r="G36" s="62"/>
      <c r="H36" s="64"/>
      <c r="I36" s="64">
        <f t="shared" si="0"/>
        <v>0</v>
      </c>
      <c r="J36" s="64"/>
    </row>
    <row r="37" spans="1:10" s="30" customFormat="1" ht="39" x14ac:dyDescent="0.3">
      <c r="A37" s="53">
        <v>28</v>
      </c>
      <c r="B37" s="57" t="s">
        <v>214</v>
      </c>
      <c r="C37" s="57" t="s">
        <v>116</v>
      </c>
      <c r="D37" s="56">
        <v>5</v>
      </c>
      <c r="E37" s="38"/>
      <c r="F37" s="62"/>
      <c r="G37" s="62"/>
      <c r="H37" s="64"/>
      <c r="I37" s="64">
        <f t="shared" si="0"/>
        <v>0</v>
      </c>
      <c r="J37" s="64"/>
    </row>
    <row r="38" spans="1:10" s="30" customFormat="1" ht="39" x14ac:dyDescent="0.3">
      <c r="A38" s="53">
        <v>29</v>
      </c>
      <c r="B38" s="57" t="s">
        <v>215</v>
      </c>
      <c r="C38" s="57" t="s">
        <v>216</v>
      </c>
      <c r="D38" s="56">
        <v>10</v>
      </c>
      <c r="E38" s="38"/>
      <c r="F38" s="62"/>
      <c r="G38" s="62"/>
      <c r="H38" s="64"/>
      <c r="I38" s="64">
        <f t="shared" si="0"/>
        <v>0</v>
      </c>
      <c r="J38" s="64"/>
    </row>
    <row r="39" spans="1:10" s="30" customFormat="1" ht="39" x14ac:dyDescent="0.3">
      <c r="A39" s="53">
        <v>30</v>
      </c>
      <c r="B39" s="57" t="s">
        <v>217</v>
      </c>
      <c r="C39" s="57" t="s">
        <v>123</v>
      </c>
      <c r="D39" s="56">
        <v>10</v>
      </c>
      <c r="E39" s="38"/>
      <c r="F39" s="62"/>
      <c r="G39" s="62"/>
      <c r="H39" s="64"/>
      <c r="I39" s="64">
        <f t="shared" si="0"/>
        <v>0</v>
      </c>
      <c r="J39" s="64"/>
    </row>
    <row r="40" spans="1:10" s="30" customFormat="1" ht="39" x14ac:dyDescent="0.3">
      <c r="A40" s="53">
        <v>31</v>
      </c>
      <c r="B40" s="57" t="s">
        <v>218</v>
      </c>
      <c r="C40" s="57" t="s">
        <v>123</v>
      </c>
      <c r="D40" s="56">
        <v>10</v>
      </c>
      <c r="E40" s="38"/>
      <c r="F40" s="62"/>
      <c r="G40" s="62"/>
      <c r="H40" s="64"/>
      <c r="I40" s="64">
        <f t="shared" si="0"/>
        <v>0</v>
      </c>
      <c r="J40" s="64"/>
    </row>
    <row r="41" spans="1:10" s="30" customFormat="1" ht="39" x14ac:dyDescent="0.3">
      <c r="A41" s="53">
        <v>32</v>
      </c>
      <c r="B41" s="57" t="s">
        <v>219</v>
      </c>
      <c r="C41" s="57" t="s">
        <v>116</v>
      </c>
      <c r="D41" s="56">
        <v>5</v>
      </c>
      <c r="E41" s="38"/>
      <c r="F41" s="62"/>
      <c r="G41" s="62"/>
      <c r="H41" s="64"/>
      <c r="I41" s="64">
        <f t="shared" si="0"/>
        <v>0</v>
      </c>
      <c r="J41" s="64"/>
    </row>
    <row r="42" spans="1:10" s="30" customFormat="1" ht="26.15" customHeight="1" x14ac:dyDescent="0.3">
      <c r="A42" s="34"/>
      <c r="B42" s="34"/>
      <c r="C42" s="33"/>
      <c r="D42" s="33"/>
      <c r="E42" s="33"/>
      <c r="H42" s="59" t="s">
        <v>43</v>
      </c>
      <c r="I42" s="65">
        <f>SUM(I10:I41)</f>
        <v>0</v>
      </c>
      <c r="J42" s="65">
        <f>SUM(J10:J41)</f>
        <v>0</v>
      </c>
    </row>
    <row r="43" spans="1:10" s="30" customFormat="1" x14ac:dyDescent="0.3">
      <c r="A43" s="34"/>
      <c r="B43" s="34"/>
      <c r="C43" s="33"/>
      <c r="D43" s="33"/>
      <c r="E43" s="33"/>
      <c r="F43" s="31"/>
    </row>
    <row r="44" spans="1:10" s="30" customFormat="1" x14ac:dyDescent="0.3">
      <c r="A44" s="34"/>
      <c r="B44" s="34"/>
      <c r="C44" s="33"/>
      <c r="D44" s="33"/>
      <c r="E44" s="33"/>
      <c r="F44" s="31"/>
    </row>
    <row r="45" spans="1:10" s="30" customFormat="1" x14ac:dyDescent="0.3">
      <c r="A45" s="34"/>
      <c r="B45" s="34"/>
      <c r="C45" s="33"/>
      <c r="D45" s="33"/>
      <c r="E45" s="33"/>
      <c r="F45" s="31"/>
    </row>
    <row r="46" spans="1:10" s="30" customFormat="1" x14ac:dyDescent="0.3">
      <c r="A46" s="34"/>
      <c r="B46" s="34"/>
      <c r="C46" s="33"/>
      <c r="D46" s="33"/>
      <c r="E46" s="33"/>
      <c r="F46" s="31"/>
    </row>
    <row r="47" spans="1:10" s="30" customFormat="1" x14ac:dyDescent="0.3">
      <c r="A47" s="34"/>
      <c r="B47" s="34"/>
      <c r="C47" s="33"/>
      <c r="D47" s="33"/>
      <c r="E47" s="33"/>
      <c r="F47" s="31"/>
    </row>
    <row r="48" spans="1:10" s="30" customFormat="1" x14ac:dyDescent="0.3">
      <c r="A48" s="34"/>
      <c r="B48" s="34"/>
      <c r="C48" s="33"/>
      <c r="D48" s="33"/>
      <c r="E48" s="33"/>
      <c r="F48" s="31"/>
    </row>
    <row r="49" spans="1:6" s="30" customFormat="1" x14ac:dyDescent="0.3">
      <c r="A49" s="34"/>
      <c r="B49" s="34"/>
      <c r="C49" s="33"/>
      <c r="D49" s="33"/>
      <c r="E49" s="33"/>
      <c r="F49" s="31"/>
    </row>
    <row r="50" spans="1:6" s="30" customFormat="1" x14ac:dyDescent="0.3">
      <c r="A50" s="34"/>
      <c r="B50" s="34"/>
      <c r="C50" s="33"/>
      <c r="D50" s="33"/>
      <c r="E50" s="33"/>
      <c r="F50" s="31"/>
    </row>
    <row r="51" spans="1:6" s="30" customFormat="1" x14ac:dyDescent="0.3">
      <c r="A51" s="34"/>
      <c r="B51" s="34"/>
      <c r="C51" s="33"/>
      <c r="D51" s="33"/>
      <c r="E51" s="33"/>
      <c r="F51" s="31"/>
    </row>
    <row r="52" spans="1:6" s="30" customFormat="1" x14ac:dyDescent="0.3">
      <c r="A52" s="34"/>
      <c r="B52" s="34"/>
      <c r="C52" s="33"/>
      <c r="D52" s="33"/>
      <c r="E52" s="33"/>
      <c r="F52" s="31"/>
    </row>
    <row r="53" spans="1:6" s="30" customFormat="1" x14ac:dyDescent="0.3">
      <c r="A53" s="34"/>
      <c r="B53" s="34"/>
      <c r="C53" s="33"/>
      <c r="D53" s="33"/>
      <c r="E53" s="33"/>
      <c r="F53" s="31"/>
    </row>
    <row r="54" spans="1:6" s="30" customFormat="1" x14ac:dyDescent="0.3">
      <c r="A54" s="34"/>
      <c r="B54" s="34"/>
      <c r="C54" s="33"/>
      <c r="D54" s="33"/>
      <c r="E54" s="33"/>
      <c r="F54" s="31"/>
    </row>
    <row r="55" spans="1:6" s="30" customFormat="1" x14ac:dyDescent="0.3">
      <c r="A55" s="34"/>
      <c r="B55" s="34"/>
      <c r="C55" s="33"/>
      <c r="D55" s="33"/>
      <c r="E55" s="33"/>
      <c r="F55" s="31"/>
    </row>
    <row r="56" spans="1:6" s="30" customFormat="1" x14ac:dyDescent="0.3">
      <c r="A56" s="34"/>
      <c r="B56" s="34"/>
      <c r="C56" s="33"/>
      <c r="D56" s="33"/>
      <c r="E56" s="33"/>
      <c r="F56" s="31"/>
    </row>
    <row r="57" spans="1:6" s="30" customFormat="1" x14ac:dyDescent="0.3">
      <c r="A57" s="34"/>
      <c r="B57" s="34"/>
      <c r="C57" s="33"/>
      <c r="D57" s="33"/>
      <c r="E57" s="33"/>
      <c r="F57" s="31"/>
    </row>
    <row r="58" spans="1:6" s="30" customFormat="1" x14ac:dyDescent="0.3">
      <c r="A58" s="34"/>
      <c r="B58" s="34"/>
      <c r="C58" s="33"/>
      <c r="D58" s="33"/>
      <c r="E58" s="33"/>
      <c r="F58" s="31"/>
    </row>
    <row r="59" spans="1:6" s="30" customFormat="1" x14ac:dyDescent="0.3">
      <c r="A59" s="34"/>
      <c r="B59" s="34"/>
      <c r="C59" s="33"/>
      <c r="D59" s="33"/>
      <c r="E59" s="33"/>
      <c r="F59" s="31"/>
    </row>
    <row r="60" spans="1:6" s="30" customFormat="1" x14ac:dyDescent="0.3">
      <c r="A60" s="34"/>
      <c r="B60" s="34"/>
      <c r="C60" s="33"/>
      <c r="D60" s="33"/>
      <c r="E60" s="33"/>
      <c r="F60" s="31"/>
    </row>
    <row r="61" spans="1:6" s="30" customFormat="1" x14ac:dyDescent="0.3">
      <c r="A61" s="34"/>
      <c r="B61" s="34"/>
      <c r="C61" s="33"/>
      <c r="D61" s="33"/>
      <c r="E61" s="33"/>
      <c r="F61" s="31"/>
    </row>
    <row r="62" spans="1:6" s="30" customFormat="1" x14ac:dyDescent="0.3">
      <c r="A62" s="34"/>
      <c r="B62" s="34"/>
      <c r="C62" s="33"/>
      <c r="D62" s="33"/>
      <c r="E62" s="33"/>
      <c r="F62" s="31"/>
    </row>
    <row r="63" spans="1:6" s="30" customFormat="1" x14ac:dyDescent="0.3">
      <c r="A63" s="34"/>
      <c r="B63" s="34"/>
      <c r="C63" s="33"/>
      <c r="D63" s="33"/>
      <c r="E63" s="33"/>
      <c r="F63" s="31"/>
    </row>
    <row r="64" spans="1:6" s="30" customFormat="1" x14ac:dyDescent="0.3">
      <c r="A64" s="34"/>
      <c r="B64" s="34"/>
      <c r="C64" s="33"/>
      <c r="D64" s="33"/>
      <c r="E64" s="33"/>
      <c r="F64" s="31"/>
    </row>
    <row r="65" spans="1:6" s="30" customFormat="1" x14ac:dyDescent="0.3">
      <c r="A65" s="34"/>
      <c r="B65" s="34"/>
      <c r="C65" s="33"/>
      <c r="D65" s="33"/>
      <c r="E65" s="33"/>
      <c r="F65" s="31"/>
    </row>
    <row r="66" spans="1:6" s="30" customFormat="1" x14ac:dyDescent="0.3">
      <c r="A66" s="34"/>
      <c r="B66" s="34"/>
      <c r="C66" s="33"/>
      <c r="D66" s="33"/>
      <c r="E66" s="33"/>
      <c r="F66" s="31"/>
    </row>
    <row r="67" spans="1:6" s="30" customFormat="1" x14ac:dyDescent="0.3">
      <c r="A67" s="34"/>
      <c r="B67" s="34"/>
      <c r="C67" s="33"/>
      <c r="D67" s="33"/>
      <c r="E67" s="33"/>
      <c r="F67" s="31"/>
    </row>
    <row r="68" spans="1:6" s="30" customFormat="1" x14ac:dyDescent="0.3">
      <c r="A68" s="34"/>
      <c r="B68" s="34"/>
      <c r="C68" s="33"/>
      <c r="D68" s="33"/>
      <c r="E68" s="33"/>
      <c r="F68" s="31"/>
    </row>
    <row r="69" spans="1:6" s="30" customFormat="1" x14ac:dyDescent="0.3">
      <c r="A69" s="34"/>
      <c r="B69" s="34"/>
      <c r="C69" s="33"/>
      <c r="D69" s="33"/>
      <c r="E69" s="33"/>
      <c r="F69" s="31"/>
    </row>
    <row r="70" spans="1:6" s="30" customFormat="1" x14ac:dyDescent="0.3">
      <c r="A70" s="34"/>
      <c r="B70" s="34"/>
      <c r="C70" s="33"/>
      <c r="D70" s="33"/>
      <c r="E70" s="33"/>
      <c r="F70" s="31"/>
    </row>
    <row r="71" spans="1:6" s="30" customFormat="1" x14ac:dyDescent="0.3">
      <c r="A71" s="34"/>
      <c r="B71" s="34"/>
      <c r="C71" s="33"/>
      <c r="D71" s="33"/>
      <c r="E71" s="33"/>
      <c r="F71" s="31"/>
    </row>
    <row r="72" spans="1:6" s="30" customFormat="1" x14ac:dyDescent="0.3">
      <c r="A72" s="34"/>
      <c r="B72" s="34"/>
      <c r="C72" s="33"/>
      <c r="D72" s="33"/>
      <c r="E72" s="33"/>
      <c r="F72" s="31"/>
    </row>
    <row r="73" spans="1:6" s="30" customFormat="1" x14ac:dyDescent="0.3">
      <c r="A73" s="34"/>
      <c r="B73" s="34"/>
      <c r="C73" s="33"/>
      <c r="D73" s="33"/>
      <c r="E73" s="33"/>
      <c r="F73" s="31"/>
    </row>
    <row r="74" spans="1:6" s="30" customFormat="1" x14ac:dyDescent="0.3">
      <c r="A74" s="34"/>
      <c r="B74" s="34"/>
      <c r="C74" s="33"/>
      <c r="D74" s="33"/>
      <c r="E74" s="33"/>
      <c r="F74" s="31"/>
    </row>
    <row r="75" spans="1:6" s="30" customFormat="1" x14ac:dyDescent="0.3">
      <c r="A75" s="34"/>
      <c r="B75" s="34"/>
      <c r="C75" s="33"/>
      <c r="D75" s="33"/>
      <c r="E75" s="33"/>
      <c r="F75" s="31"/>
    </row>
    <row r="76" spans="1:6" s="30" customFormat="1" x14ac:dyDescent="0.3">
      <c r="A76" s="34"/>
      <c r="B76" s="34"/>
      <c r="C76" s="33"/>
      <c r="D76" s="33"/>
      <c r="E76" s="33"/>
      <c r="F76" s="31"/>
    </row>
    <row r="77" spans="1:6" s="30" customFormat="1" x14ac:dyDescent="0.3">
      <c r="A77" s="34"/>
      <c r="B77" s="34"/>
      <c r="C77" s="33"/>
      <c r="D77" s="33"/>
      <c r="E77" s="33"/>
      <c r="F77" s="31"/>
    </row>
    <row r="78" spans="1:6" s="30" customFormat="1" x14ac:dyDescent="0.3">
      <c r="A78" s="34"/>
      <c r="B78" s="34"/>
      <c r="C78" s="33"/>
      <c r="D78" s="33"/>
      <c r="E78" s="33"/>
      <c r="F78" s="31"/>
    </row>
    <row r="79" spans="1:6" s="30" customFormat="1" x14ac:dyDescent="0.3">
      <c r="A79" s="34"/>
      <c r="B79" s="34"/>
      <c r="C79" s="33"/>
      <c r="D79" s="33"/>
      <c r="E79" s="33"/>
      <c r="F79" s="31"/>
    </row>
    <row r="80" spans="1:6" s="30" customFormat="1" x14ac:dyDescent="0.3">
      <c r="A80" s="34"/>
      <c r="B80" s="34"/>
      <c r="C80" s="33"/>
      <c r="D80" s="33"/>
      <c r="E80" s="33"/>
      <c r="F80" s="31"/>
    </row>
    <row r="81" spans="1:6" s="30" customFormat="1" x14ac:dyDescent="0.3">
      <c r="A81" s="34"/>
      <c r="B81" s="34"/>
      <c r="C81" s="33"/>
      <c r="D81" s="33"/>
      <c r="E81" s="33"/>
      <c r="F81" s="31"/>
    </row>
    <row r="82" spans="1:6" s="30" customFormat="1" x14ac:dyDescent="0.3">
      <c r="A82" s="34"/>
      <c r="B82" s="34"/>
      <c r="C82" s="33"/>
      <c r="D82" s="33"/>
      <c r="E82" s="33"/>
      <c r="F82" s="31"/>
    </row>
    <row r="83" spans="1:6" s="30" customFormat="1" x14ac:dyDescent="0.3">
      <c r="A83" s="34"/>
      <c r="B83" s="34"/>
      <c r="C83" s="33"/>
      <c r="D83" s="33"/>
      <c r="E83" s="33"/>
      <c r="F83" s="31"/>
    </row>
    <row r="84" spans="1:6" s="30" customFormat="1" x14ac:dyDescent="0.3">
      <c r="A84" s="34"/>
      <c r="B84" s="34"/>
      <c r="C84" s="33"/>
      <c r="D84" s="33"/>
      <c r="E84" s="33"/>
      <c r="F84" s="31"/>
    </row>
    <row r="85" spans="1:6" s="30" customFormat="1" x14ac:dyDescent="0.3">
      <c r="A85" s="34"/>
      <c r="B85" s="34"/>
      <c r="C85" s="33"/>
      <c r="D85" s="33"/>
      <c r="E85" s="33"/>
      <c r="F85" s="31"/>
    </row>
    <row r="86" spans="1:6" s="30" customFormat="1" x14ac:dyDescent="0.3">
      <c r="A86" s="34"/>
      <c r="B86" s="34"/>
      <c r="C86" s="33"/>
      <c r="D86" s="33"/>
      <c r="E86" s="33"/>
      <c r="F86" s="31"/>
    </row>
    <row r="87" spans="1:6" s="30" customFormat="1" x14ac:dyDescent="0.3">
      <c r="A87" s="34"/>
      <c r="B87" s="34"/>
      <c r="C87" s="33"/>
      <c r="D87" s="33"/>
      <c r="E87" s="33"/>
      <c r="F87" s="31"/>
    </row>
    <row r="88" spans="1:6" s="30" customFormat="1" x14ac:dyDescent="0.3">
      <c r="A88" s="34"/>
      <c r="B88" s="34"/>
      <c r="C88" s="33"/>
      <c r="D88" s="33"/>
      <c r="E88" s="33"/>
      <c r="F88" s="31"/>
    </row>
    <row r="89" spans="1:6" s="30" customFormat="1" x14ac:dyDescent="0.3">
      <c r="A89" s="34"/>
      <c r="B89" s="34"/>
      <c r="C89" s="33"/>
      <c r="D89" s="33"/>
      <c r="E89" s="33"/>
      <c r="F89" s="31"/>
    </row>
    <row r="90" spans="1:6" s="30" customFormat="1" x14ac:dyDescent="0.3">
      <c r="A90" s="34"/>
      <c r="B90" s="34"/>
      <c r="C90" s="33"/>
      <c r="D90" s="33"/>
      <c r="E90" s="33"/>
      <c r="F90" s="31"/>
    </row>
    <row r="91" spans="1:6" s="30" customFormat="1" x14ac:dyDescent="0.3">
      <c r="A91" s="34"/>
      <c r="B91" s="34"/>
      <c r="C91" s="33"/>
      <c r="D91" s="33"/>
      <c r="E91" s="33"/>
      <c r="F91" s="31"/>
    </row>
    <row r="92" spans="1:6" s="30" customFormat="1" x14ac:dyDescent="0.3">
      <c r="A92" s="34"/>
      <c r="B92" s="34"/>
      <c r="C92" s="33"/>
      <c r="D92" s="33"/>
      <c r="E92" s="33"/>
      <c r="F92" s="31"/>
    </row>
    <row r="93" spans="1:6" s="30" customFormat="1" x14ac:dyDescent="0.3">
      <c r="A93" s="34"/>
      <c r="B93" s="34"/>
      <c r="C93" s="33"/>
      <c r="D93" s="33"/>
      <c r="E93" s="33"/>
      <c r="F93" s="31"/>
    </row>
    <row r="94" spans="1:6" s="30" customFormat="1" x14ac:dyDescent="0.3">
      <c r="A94" s="34"/>
      <c r="B94" s="34"/>
      <c r="C94" s="33"/>
      <c r="D94" s="33"/>
      <c r="E94" s="33"/>
      <c r="F94" s="31"/>
    </row>
    <row r="95" spans="1:6" s="30" customFormat="1" x14ac:dyDescent="0.3">
      <c r="A95" s="34"/>
      <c r="B95" s="34"/>
      <c r="C95" s="33"/>
      <c r="D95" s="33"/>
      <c r="E95" s="33"/>
      <c r="F95" s="31"/>
    </row>
    <row r="96" spans="1:6" x14ac:dyDescent="0.35">
      <c r="D96" s="27"/>
      <c r="E96" s="27"/>
    </row>
    <row r="97" spans="1:10" s="28" customFormat="1" x14ac:dyDescent="0.35">
      <c r="A97" s="27"/>
      <c r="B97" s="27"/>
      <c r="C97" s="27"/>
      <c r="D97" s="27"/>
      <c r="F97" s="27"/>
      <c r="G97" s="27"/>
      <c r="H97" s="27"/>
      <c r="I97" s="27"/>
      <c r="J97" s="27"/>
    </row>
  </sheetData>
  <sheetProtection algorithmName="SHA-512" hashValue="wietmcR8gsafyExgDGjen01wrqmPix6JWkXKJsy41ETovGE1ZPyCJMHmo/FXqjwLrMt5wg+HCSm+dz/0SZCneg==" saltValue="RvmNFpJ2UrNb0nhaPuV5xQ==" spinCount="100000" sheet="1" objects="1" scenarios="1"/>
  <protectedRanges>
    <protectedRange sqref="B2" name="Rozstęp2"/>
    <protectedRange sqref="E7:J7 E8 G8:J8 E9:J9" name="Rozstęp1"/>
    <protectedRange sqref="F8" name="Rozstęp1_1_1_2"/>
  </protectedRanges>
  <mergeCells count="1">
    <mergeCell ref="E7:J7"/>
  </mergeCells>
  <pageMargins left="0.70866141732283472" right="0.70866141732283472" top="1.1417322834645669" bottom="0.74803149606299213" header="0.31496062992125984" footer="0.31496062992125984"/>
  <pageSetup paperSize="9" scale="88" fitToHeight="0" orientation="landscape" r:id="rId1"/>
  <headerFooter>
    <oddHeader>&amp;C&amp;G</oddHeader>
    <oddFooter>&amp;L&amp;A&amp;CStrona &amp;P z &amp;N</oddFooter>
  </headerFooter>
  <colBreaks count="1" manualBreakCount="1">
    <brk id="4" max="1048575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DD529-3DD5-4CB8-85BE-60EAC8310A0D}">
  <sheetPr>
    <pageSetUpPr fitToPage="1"/>
  </sheetPr>
  <dimension ref="A1:J69"/>
  <sheetViews>
    <sheetView tabSelected="1" zoomScaleNormal="100" zoomScaleSheetLayoutView="120" zoomScalePageLayoutView="80" workbookViewId="0">
      <selection activeCell="H10" sqref="H10:J13"/>
    </sheetView>
  </sheetViews>
  <sheetFormatPr defaultColWidth="9.453125" defaultRowHeight="13" x14ac:dyDescent="0.35"/>
  <cols>
    <col min="1" max="1" width="9.1796875" style="27" customWidth="1"/>
    <col min="2" max="2" width="35.7265625" style="27" customWidth="1"/>
    <col min="3" max="3" width="13.7265625" style="27" bestFit="1" customWidth="1"/>
    <col min="4" max="4" width="13.81640625" style="28" bestFit="1" customWidth="1"/>
    <col min="5" max="5" width="15.453125" style="28" bestFit="1" customWidth="1"/>
    <col min="6" max="6" width="11.81640625" style="27" bestFit="1" customWidth="1"/>
    <col min="7" max="7" width="7.1796875" style="27" customWidth="1"/>
    <col min="8" max="10" width="13.54296875" style="27" customWidth="1"/>
    <col min="11" max="11" width="43.54296875" style="27" customWidth="1"/>
    <col min="12" max="16384" width="9.453125" style="27"/>
  </cols>
  <sheetData>
    <row r="1" spans="1:10" x14ac:dyDescent="0.35">
      <c r="A1" s="29" t="s">
        <v>31</v>
      </c>
      <c r="D1" s="27"/>
    </row>
    <row r="2" spans="1:10" s="30" customFormat="1" x14ac:dyDescent="0.3">
      <c r="A2" s="36" t="s">
        <v>32</v>
      </c>
      <c r="B2" s="27"/>
      <c r="C2" s="37" t="str">
        <f>'Zał. nr 1 - Formularz ofertowy'!E3</f>
        <v>05/2026 - AI</v>
      </c>
      <c r="D2" s="27"/>
      <c r="F2" s="31"/>
    </row>
    <row r="3" spans="1:10" s="30" customFormat="1" x14ac:dyDescent="0.3">
      <c r="B3" s="27"/>
      <c r="C3" s="27"/>
      <c r="D3" s="27"/>
      <c r="F3" s="31"/>
    </row>
    <row r="4" spans="1:10" s="30" customFormat="1" x14ac:dyDescent="0.3">
      <c r="A4" s="29" t="s">
        <v>33</v>
      </c>
      <c r="B4" s="27"/>
      <c r="C4" s="27"/>
      <c r="D4" s="27"/>
      <c r="F4" s="31"/>
    </row>
    <row r="5" spans="1:10" s="30" customFormat="1" x14ac:dyDescent="0.3">
      <c r="A5" s="32" t="s">
        <v>220</v>
      </c>
      <c r="B5" s="37" t="str">
        <f>'Zał. nr 1 - Formularz ofertowy'!B28</f>
        <v>Pudełka do western blotów</v>
      </c>
      <c r="C5" s="27"/>
      <c r="D5" s="27"/>
      <c r="E5" s="33"/>
      <c r="F5" s="31"/>
    </row>
    <row r="6" spans="1:10" s="30" customFormat="1" x14ac:dyDescent="0.3">
      <c r="A6" s="27"/>
      <c r="B6" s="27"/>
      <c r="C6" s="27"/>
      <c r="D6" s="27"/>
      <c r="E6" s="33"/>
      <c r="F6" s="31"/>
    </row>
    <row r="7" spans="1:10" s="30" customFormat="1" x14ac:dyDescent="0.3">
      <c r="A7" s="48"/>
      <c r="B7" s="49"/>
      <c r="C7" s="49"/>
      <c r="D7" s="48"/>
      <c r="E7" s="66" t="s">
        <v>5</v>
      </c>
      <c r="F7" s="66"/>
      <c r="G7" s="66"/>
      <c r="H7" s="66"/>
      <c r="I7" s="66"/>
      <c r="J7" s="66"/>
    </row>
    <row r="8" spans="1:10" s="35" customFormat="1" ht="52" x14ac:dyDescent="0.3">
      <c r="A8" s="50" t="s">
        <v>53</v>
      </c>
      <c r="B8" s="50" t="s">
        <v>54</v>
      </c>
      <c r="C8" s="51" t="s">
        <v>55</v>
      </c>
      <c r="D8" s="51" t="s">
        <v>56</v>
      </c>
      <c r="E8" s="52" t="s">
        <v>57</v>
      </c>
      <c r="F8" s="52" t="s">
        <v>55</v>
      </c>
      <c r="G8" s="52" t="s">
        <v>58</v>
      </c>
      <c r="H8" s="52" t="s">
        <v>59</v>
      </c>
      <c r="I8" s="52" t="s">
        <v>60</v>
      </c>
      <c r="J8" s="52" t="s">
        <v>61</v>
      </c>
    </row>
    <row r="9" spans="1:10" s="30" customFormat="1" x14ac:dyDescent="0.3">
      <c r="A9" s="50" t="s">
        <v>35</v>
      </c>
      <c r="B9" s="50" t="s">
        <v>36</v>
      </c>
      <c r="C9" s="50" t="s">
        <v>37</v>
      </c>
      <c r="D9" s="51" t="s">
        <v>38</v>
      </c>
      <c r="E9" s="52" t="s">
        <v>39</v>
      </c>
      <c r="F9" s="52" t="s">
        <v>40</v>
      </c>
      <c r="G9" s="52" t="s">
        <v>41</v>
      </c>
      <c r="H9" s="52" t="s">
        <v>42</v>
      </c>
      <c r="I9" s="52" t="s">
        <v>62</v>
      </c>
      <c r="J9" s="52" t="s">
        <v>63</v>
      </c>
    </row>
    <row r="10" spans="1:10" s="30" customFormat="1" ht="26" x14ac:dyDescent="0.3">
      <c r="A10" s="53">
        <v>1</v>
      </c>
      <c r="B10" s="54" t="s">
        <v>221</v>
      </c>
      <c r="C10" s="55" t="s">
        <v>222</v>
      </c>
      <c r="D10" s="56">
        <v>3</v>
      </c>
      <c r="E10" s="38"/>
      <c r="F10" s="62"/>
      <c r="G10" s="62"/>
      <c r="H10" s="64"/>
      <c r="I10" s="64">
        <f>G10*H10</f>
        <v>0</v>
      </c>
      <c r="J10" s="64"/>
    </row>
    <row r="11" spans="1:10" s="30" customFormat="1" ht="26" x14ac:dyDescent="0.3">
      <c r="A11" s="53">
        <v>2</v>
      </c>
      <c r="B11" s="54" t="s">
        <v>223</v>
      </c>
      <c r="C11" s="55" t="s">
        <v>222</v>
      </c>
      <c r="D11" s="56">
        <v>3</v>
      </c>
      <c r="E11" s="38"/>
      <c r="F11" s="62"/>
      <c r="G11" s="62"/>
      <c r="H11" s="64"/>
      <c r="I11" s="64">
        <f t="shared" ref="I11:I13" si="0">G11*H11</f>
        <v>0</v>
      </c>
      <c r="J11" s="64"/>
    </row>
    <row r="12" spans="1:10" s="30" customFormat="1" ht="26" x14ac:dyDescent="0.3">
      <c r="A12" s="53">
        <v>3</v>
      </c>
      <c r="B12" s="54" t="s">
        <v>224</v>
      </c>
      <c r="C12" s="55" t="s">
        <v>225</v>
      </c>
      <c r="D12" s="56">
        <v>3</v>
      </c>
      <c r="E12" s="38"/>
      <c r="F12" s="62"/>
      <c r="G12" s="62"/>
      <c r="H12" s="64"/>
      <c r="I12" s="64">
        <f t="shared" si="0"/>
        <v>0</v>
      </c>
      <c r="J12" s="64"/>
    </row>
    <row r="13" spans="1:10" s="30" customFormat="1" ht="26" x14ac:dyDescent="0.3">
      <c r="A13" s="53">
        <v>4</v>
      </c>
      <c r="B13" s="54" t="s">
        <v>226</v>
      </c>
      <c r="C13" s="55" t="s">
        <v>225</v>
      </c>
      <c r="D13" s="56">
        <v>3</v>
      </c>
      <c r="E13" s="38"/>
      <c r="F13" s="62"/>
      <c r="G13" s="62"/>
      <c r="H13" s="64"/>
      <c r="I13" s="64">
        <f t="shared" si="0"/>
        <v>0</v>
      </c>
      <c r="J13" s="64"/>
    </row>
    <row r="14" spans="1:10" s="30" customFormat="1" ht="26.15" customHeight="1" x14ac:dyDescent="0.3">
      <c r="A14" s="34"/>
      <c r="B14" s="34"/>
      <c r="C14" s="33"/>
      <c r="D14" s="33"/>
      <c r="E14" s="33"/>
      <c r="H14" s="59" t="s">
        <v>43</v>
      </c>
      <c r="I14" s="65">
        <f>SUM(I10:I13)</f>
        <v>0</v>
      </c>
      <c r="J14" s="65">
        <f>SUM(J10:J13)</f>
        <v>0</v>
      </c>
    </row>
    <row r="15" spans="1:10" s="30" customFormat="1" x14ac:dyDescent="0.3">
      <c r="A15" s="34"/>
      <c r="B15" s="34"/>
      <c r="C15" s="33"/>
      <c r="D15" s="33"/>
      <c r="E15" s="33"/>
      <c r="F15" s="31"/>
    </row>
    <row r="16" spans="1:10" s="30" customFormat="1" x14ac:dyDescent="0.3">
      <c r="A16" s="34"/>
      <c r="B16" s="34"/>
      <c r="C16" s="33"/>
      <c r="D16" s="33"/>
      <c r="E16" s="33"/>
      <c r="F16" s="31"/>
    </row>
    <row r="17" spans="1:6" s="30" customFormat="1" x14ac:dyDescent="0.3">
      <c r="A17" s="34"/>
      <c r="B17" s="34"/>
      <c r="C17" s="33"/>
      <c r="D17" s="33"/>
      <c r="E17" s="33"/>
      <c r="F17" s="31"/>
    </row>
    <row r="18" spans="1:6" s="30" customFormat="1" x14ac:dyDescent="0.3">
      <c r="A18" s="34"/>
      <c r="B18" s="34"/>
      <c r="C18" s="33"/>
      <c r="D18" s="33"/>
      <c r="E18" s="33"/>
      <c r="F18" s="31"/>
    </row>
    <row r="19" spans="1:6" s="30" customFormat="1" x14ac:dyDescent="0.3">
      <c r="A19" s="34"/>
      <c r="B19" s="34"/>
      <c r="C19" s="33"/>
      <c r="D19" s="33"/>
      <c r="E19" s="33"/>
      <c r="F19" s="31"/>
    </row>
    <row r="20" spans="1:6" s="30" customFormat="1" x14ac:dyDescent="0.3">
      <c r="A20" s="34"/>
      <c r="B20" s="34"/>
      <c r="C20" s="33"/>
      <c r="D20" s="33"/>
      <c r="E20" s="33"/>
      <c r="F20" s="31"/>
    </row>
    <row r="21" spans="1:6" s="30" customFormat="1" x14ac:dyDescent="0.3">
      <c r="A21" s="34"/>
      <c r="B21" s="34"/>
      <c r="C21" s="33"/>
      <c r="D21" s="33"/>
      <c r="E21" s="33"/>
      <c r="F21" s="31"/>
    </row>
    <row r="22" spans="1:6" s="30" customFormat="1" x14ac:dyDescent="0.3">
      <c r="A22" s="34"/>
      <c r="B22" s="34"/>
      <c r="C22" s="33"/>
      <c r="D22" s="33"/>
      <c r="E22" s="33"/>
      <c r="F22" s="31"/>
    </row>
    <row r="23" spans="1:6" s="30" customFormat="1" x14ac:dyDescent="0.3">
      <c r="A23" s="34"/>
      <c r="B23" s="34"/>
      <c r="C23" s="33"/>
      <c r="D23" s="33"/>
      <c r="E23" s="33"/>
      <c r="F23" s="31"/>
    </row>
    <row r="24" spans="1:6" s="30" customFormat="1" x14ac:dyDescent="0.3">
      <c r="A24" s="34"/>
      <c r="B24" s="34"/>
      <c r="C24" s="33"/>
      <c r="D24" s="33"/>
      <c r="E24" s="33"/>
      <c r="F24" s="31"/>
    </row>
    <row r="25" spans="1:6" s="30" customFormat="1" x14ac:dyDescent="0.3">
      <c r="A25" s="34"/>
      <c r="B25" s="34"/>
      <c r="C25" s="33"/>
      <c r="D25" s="33"/>
      <c r="E25" s="33"/>
      <c r="F25" s="31"/>
    </row>
    <row r="26" spans="1:6" s="30" customFormat="1" x14ac:dyDescent="0.3">
      <c r="A26" s="34"/>
      <c r="B26" s="34"/>
      <c r="C26" s="33"/>
      <c r="D26" s="33"/>
      <c r="E26" s="33"/>
      <c r="F26" s="31"/>
    </row>
    <row r="27" spans="1:6" s="30" customFormat="1" x14ac:dyDescent="0.3">
      <c r="A27" s="34"/>
      <c r="B27" s="34"/>
      <c r="C27" s="33"/>
      <c r="D27" s="33"/>
      <c r="E27" s="33"/>
      <c r="F27" s="31"/>
    </row>
    <row r="28" spans="1:6" s="30" customFormat="1" x14ac:dyDescent="0.3">
      <c r="A28" s="34"/>
      <c r="B28" s="34"/>
      <c r="C28" s="33"/>
      <c r="D28" s="33"/>
      <c r="E28" s="33"/>
      <c r="F28" s="31"/>
    </row>
    <row r="29" spans="1:6" s="30" customFormat="1" x14ac:dyDescent="0.3">
      <c r="A29" s="34"/>
      <c r="B29" s="34"/>
      <c r="C29" s="33"/>
      <c r="D29" s="33"/>
      <c r="E29" s="33"/>
      <c r="F29" s="31"/>
    </row>
    <row r="30" spans="1:6" s="30" customFormat="1" x14ac:dyDescent="0.3">
      <c r="A30" s="34"/>
      <c r="B30" s="34"/>
      <c r="C30" s="33"/>
      <c r="D30" s="33"/>
      <c r="E30" s="33"/>
      <c r="F30" s="31"/>
    </row>
    <row r="31" spans="1:6" s="30" customFormat="1" x14ac:dyDescent="0.3">
      <c r="A31" s="34"/>
      <c r="B31" s="34"/>
      <c r="C31" s="33"/>
      <c r="D31" s="33"/>
      <c r="E31" s="33"/>
      <c r="F31" s="31"/>
    </row>
    <row r="32" spans="1:6" s="30" customFormat="1" x14ac:dyDescent="0.3">
      <c r="A32" s="34"/>
      <c r="B32" s="34"/>
      <c r="C32" s="33"/>
      <c r="D32" s="33"/>
      <c r="E32" s="33"/>
      <c r="F32" s="31"/>
    </row>
    <row r="33" spans="1:6" s="30" customFormat="1" x14ac:dyDescent="0.3">
      <c r="A33" s="34"/>
      <c r="B33" s="34"/>
      <c r="C33" s="33"/>
      <c r="D33" s="33"/>
      <c r="E33" s="33"/>
      <c r="F33" s="31"/>
    </row>
    <row r="34" spans="1:6" s="30" customFormat="1" x14ac:dyDescent="0.3">
      <c r="A34" s="34"/>
      <c r="B34" s="34"/>
      <c r="C34" s="33"/>
      <c r="D34" s="33"/>
      <c r="E34" s="33"/>
      <c r="F34" s="31"/>
    </row>
    <row r="35" spans="1:6" s="30" customFormat="1" x14ac:dyDescent="0.3">
      <c r="A35" s="34"/>
      <c r="B35" s="34"/>
      <c r="C35" s="33"/>
      <c r="D35" s="33"/>
      <c r="E35" s="33"/>
      <c r="F35" s="31"/>
    </row>
    <row r="36" spans="1:6" s="30" customFormat="1" x14ac:dyDescent="0.3">
      <c r="A36" s="34"/>
      <c r="B36" s="34"/>
      <c r="C36" s="33"/>
      <c r="D36" s="33"/>
      <c r="E36" s="33"/>
      <c r="F36" s="31"/>
    </row>
    <row r="37" spans="1:6" s="30" customFormat="1" x14ac:dyDescent="0.3">
      <c r="A37" s="34"/>
      <c r="B37" s="34"/>
      <c r="C37" s="33"/>
      <c r="D37" s="33"/>
      <c r="E37" s="33"/>
      <c r="F37" s="31"/>
    </row>
    <row r="38" spans="1:6" s="30" customFormat="1" x14ac:dyDescent="0.3">
      <c r="A38" s="34"/>
      <c r="B38" s="34"/>
      <c r="C38" s="33"/>
      <c r="D38" s="33"/>
      <c r="E38" s="33"/>
      <c r="F38" s="31"/>
    </row>
    <row r="39" spans="1:6" s="30" customFormat="1" x14ac:dyDescent="0.3">
      <c r="A39" s="34"/>
      <c r="B39" s="34"/>
      <c r="C39" s="33"/>
      <c r="D39" s="33"/>
      <c r="E39" s="33"/>
      <c r="F39" s="31"/>
    </row>
    <row r="40" spans="1:6" s="30" customFormat="1" x14ac:dyDescent="0.3">
      <c r="A40" s="34"/>
      <c r="B40" s="34"/>
      <c r="C40" s="33"/>
      <c r="D40" s="33"/>
      <c r="E40" s="33"/>
      <c r="F40" s="31"/>
    </row>
    <row r="41" spans="1:6" s="30" customFormat="1" x14ac:dyDescent="0.3">
      <c r="A41" s="34"/>
      <c r="B41" s="34"/>
      <c r="C41" s="33"/>
      <c r="D41" s="33"/>
      <c r="E41" s="33"/>
      <c r="F41" s="31"/>
    </row>
    <row r="42" spans="1:6" s="30" customFormat="1" x14ac:dyDescent="0.3">
      <c r="A42" s="34"/>
      <c r="B42" s="34"/>
      <c r="C42" s="33"/>
      <c r="D42" s="33"/>
      <c r="E42" s="33"/>
      <c r="F42" s="31"/>
    </row>
    <row r="43" spans="1:6" s="30" customFormat="1" x14ac:dyDescent="0.3">
      <c r="A43" s="34"/>
      <c r="B43" s="34"/>
      <c r="C43" s="33"/>
      <c r="D43" s="33"/>
      <c r="E43" s="33"/>
      <c r="F43" s="31"/>
    </row>
    <row r="44" spans="1:6" s="30" customFormat="1" x14ac:dyDescent="0.3">
      <c r="A44" s="34"/>
      <c r="B44" s="34"/>
      <c r="C44" s="33"/>
      <c r="D44" s="33"/>
      <c r="E44" s="33"/>
      <c r="F44" s="31"/>
    </row>
    <row r="45" spans="1:6" s="30" customFormat="1" x14ac:dyDescent="0.3">
      <c r="A45" s="34"/>
      <c r="B45" s="34"/>
      <c r="C45" s="33"/>
      <c r="D45" s="33"/>
      <c r="E45" s="33"/>
      <c r="F45" s="31"/>
    </row>
    <row r="46" spans="1:6" s="30" customFormat="1" x14ac:dyDescent="0.3">
      <c r="A46" s="34"/>
      <c r="B46" s="34"/>
      <c r="C46" s="33"/>
      <c r="D46" s="33"/>
      <c r="E46" s="33"/>
      <c r="F46" s="31"/>
    </row>
    <row r="47" spans="1:6" s="30" customFormat="1" x14ac:dyDescent="0.3">
      <c r="A47" s="34"/>
      <c r="B47" s="34"/>
      <c r="C47" s="33"/>
      <c r="D47" s="33"/>
      <c r="E47" s="33"/>
      <c r="F47" s="31"/>
    </row>
    <row r="48" spans="1:6" s="30" customFormat="1" x14ac:dyDescent="0.3">
      <c r="A48" s="34"/>
      <c r="B48" s="34"/>
      <c r="C48" s="33"/>
      <c r="D48" s="33"/>
      <c r="E48" s="33"/>
      <c r="F48" s="31"/>
    </row>
    <row r="49" spans="1:6" s="30" customFormat="1" x14ac:dyDescent="0.3">
      <c r="A49" s="34"/>
      <c r="B49" s="34"/>
      <c r="C49" s="33"/>
      <c r="D49" s="33"/>
      <c r="E49" s="33"/>
      <c r="F49" s="31"/>
    </row>
    <row r="50" spans="1:6" s="30" customFormat="1" x14ac:dyDescent="0.3">
      <c r="A50" s="34"/>
      <c r="B50" s="34"/>
      <c r="C50" s="33"/>
      <c r="D50" s="33"/>
      <c r="E50" s="33"/>
      <c r="F50" s="31"/>
    </row>
    <row r="51" spans="1:6" s="30" customFormat="1" x14ac:dyDescent="0.3">
      <c r="A51" s="34"/>
      <c r="B51" s="34"/>
      <c r="C51" s="33"/>
      <c r="D51" s="33"/>
      <c r="E51" s="33"/>
      <c r="F51" s="31"/>
    </row>
    <row r="52" spans="1:6" s="30" customFormat="1" x14ac:dyDescent="0.3">
      <c r="A52" s="34"/>
      <c r="B52" s="34"/>
      <c r="C52" s="33"/>
      <c r="D52" s="33"/>
      <c r="E52" s="33"/>
      <c r="F52" s="31"/>
    </row>
    <row r="53" spans="1:6" s="30" customFormat="1" x14ac:dyDescent="0.3">
      <c r="A53" s="34"/>
      <c r="B53" s="34"/>
      <c r="C53" s="33"/>
      <c r="D53" s="33"/>
      <c r="E53" s="33"/>
      <c r="F53" s="31"/>
    </row>
    <row r="54" spans="1:6" s="30" customFormat="1" x14ac:dyDescent="0.3">
      <c r="A54" s="34"/>
      <c r="B54" s="34"/>
      <c r="C54" s="33"/>
      <c r="D54" s="33"/>
      <c r="E54" s="33"/>
      <c r="F54" s="31"/>
    </row>
    <row r="55" spans="1:6" s="30" customFormat="1" x14ac:dyDescent="0.3">
      <c r="A55" s="34"/>
      <c r="B55" s="34"/>
      <c r="C55" s="33"/>
      <c r="D55" s="33"/>
      <c r="E55" s="33"/>
      <c r="F55" s="31"/>
    </row>
    <row r="56" spans="1:6" s="30" customFormat="1" x14ac:dyDescent="0.3">
      <c r="A56" s="34"/>
      <c r="B56" s="34"/>
      <c r="C56" s="33"/>
      <c r="D56" s="33"/>
      <c r="E56" s="33"/>
      <c r="F56" s="31"/>
    </row>
    <row r="57" spans="1:6" s="30" customFormat="1" x14ac:dyDescent="0.3">
      <c r="A57" s="34"/>
      <c r="B57" s="34"/>
      <c r="C57" s="33"/>
      <c r="D57" s="33"/>
      <c r="E57" s="33"/>
      <c r="F57" s="31"/>
    </row>
    <row r="58" spans="1:6" s="30" customFormat="1" x14ac:dyDescent="0.3">
      <c r="A58" s="34"/>
      <c r="B58" s="34"/>
      <c r="C58" s="33"/>
      <c r="D58" s="33"/>
      <c r="E58" s="33"/>
      <c r="F58" s="31"/>
    </row>
    <row r="59" spans="1:6" s="30" customFormat="1" x14ac:dyDescent="0.3">
      <c r="A59" s="34"/>
      <c r="B59" s="34"/>
      <c r="C59" s="33"/>
      <c r="D59" s="33"/>
      <c r="E59" s="33"/>
      <c r="F59" s="31"/>
    </row>
    <row r="60" spans="1:6" s="30" customFormat="1" x14ac:dyDescent="0.3">
      <c r="A60" s="34"/>
      <c r="B60" s="34"/>
      <c r="C60" s="33"/>
      <c r="D60" s="33"/>
      <c r="E60" s="33"/>
      <c r="F60" s="31"/>
    </row>
    <row r="61" spans="1:6" s="30" customFormat="1" x14ac:dyDescent="0.3">
      <c r="A61" s="34"/>
      <c r="B61" s="34"/>
      <c r="C61" s="33"/>
      <c r="D61" s="33"/>
      <c r="E61" s="33"/>
      <c r="F61" s="31"/>
    </row>
    <row r="62" spans="1:6" s="30" customFormat="1" x14ac:dyDescent="0.3">
      <c r="A62" s="34"/>
      <c r="B62" s="34"/>
      <c r="C62" s="33"/>
      <c r="D62" s="33"/>
      <c r="E62" s="33"/>
      <c r="F62" s="31"/>
    </row>
    <row r="63" spans="1:6" s="30" customFormat="1" x14ac:dyDescent="0.3">
      <c r="A63" s="34"/>
      <c r="B63" s="34"/>
      <c r="C63" s="33"/>
      <c r="D63" s="33"/>
      <c r="E63" s="33"/>
      <c r="F63" s="31"/>
    </row>
    <row r="64" spans="1:6" s="30" customFormat="1" x14ac:dyDescent="0.3">
      <c r="A64" s="34"/>
      <c r="B64" s="34"/>
      <c r="C64" s="33"/>
      <c r="D64" s="33"/>
      <c r="E64" s="33"/>
      <c r="F64" s="31"/>
    </row>
    <row r="65" spans="1:10" s="30" customFormat="1" x14ac:dyDescent="0.3">
      <c r="A65" s="34"/>
      <c r="B65" s="34"/>
      <c r="C65" s="33"/>
      <c r="D65" s="33"/>
      <c r="E65" s="33"/>
      <c r="F65" s="31"/>
    </row>
    <row r="66" spans="1:10" s="30" customFormat="1" x14ac:dyDescent="0.3">
      <c r="A66" s="34"/>
      <c r="B66" s="34"/>
      <c r="C66" s="33"/>
      <c r="D66" s="33"/>
      <c r="E66" s="33"/>
      <c r="F66" s="31"/>
    </row>
    <row r="67" spans="1:10" s="30" customFormat="1" x14ac:dyDescent="0.3">
      <c r="A67" s="34"/>
      <c r="B67" s="34"/>
      <c r="C67" s="33"/>
      <c r="D67" s="33"/>
      <c r="E67" s="33"/>
      <c r="F67" s="31"/>
    </row>
    <row r="68" spans="1:10" x14ac:dyDescent="0.35">
      <c r="D68" s="27"/>
      <c r="E68" s="27"/>
    </row>
    <row r="69" spans="1:10" s="28" customFormat="1" x14ac:dyDescent="0.35">
      <c r="A69" s="27"/>
      <c r="B69" s="27"/>
      <c r="C69" s="27"/>
      <c r="D69" s="27"/>
      <c r="F69" s="27"/>
      <c r="G69" s="27"/>
      <c r="H69" s="27"/>
      <c r="I69" s="27"/>
      <c r="J69" s="27"/>
    </row>
  </sheetData>
  <sheetProtection algorithmName="SHA-512" hashValue="grtSMLYy6rygEW+HTm26zqwDiQsFQACIxiFiBz9+W+sLZZsLshGEYixv4AtIVT/A1dg3sSYcsAbFf4d+Vn4HQg==" saltValue="aHw+r+3M3RbR7ATwfyd5FA==" spinCount="100000" sheet="1" objects="1" scenarios="1"/>
  <protectedRanges>
    <protectedRange sqref="B2" name="Rozstęp2"/>
    <protectedRange sqref="E7:J7 E8 G8:J8 E9:J9" name="Rozstęp1"/>
    <protectedRange sqref="F8" name="Rozstęp1_1_1_2"/>
  </protectedRanges>
  <mergeCells count="1">
    <mergeCell ref="E7:J7"/>
  </mergeCells>
  <pageMargins left="0.70866141732283472" right="0.70866141732283472" top="1.1417322834645669" bottom="0.74803149606299213" header="0.31496062992125984" footer="0.31496062992125984"/>
  <pageSetup paperSize="9" scale="88" fitToHeight="0" orientation="landscape" r:id="rId1"/>
  <headerFooter>
    <oddHeader>&amp;C&amp;G</oddHeader>
    <oddFooter>&amp;L&amp;A&amp;CStrona &amp;P z &amp;N</oddFooter>
  </headerFooter>
  <colBreaks count="1" manualBreakCount="1">
    <brk id="4" max="1048575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807AA-A295-480C-A9AE-3654829CB03C}">
  <sheetPr>
    <pageSetUpPr fitToPage="1"/>
  </sheetPr>
  <dimension ref="A1:J76"/>
  <sheetViews>
    <sheetView zoomScaleNormal="100" zoomScaleSheetLayoutView="120" zoomScalePageLayoutView="80" workbookViewId="0">
      <selection activeCell="L14" sqref="L14"/>
    </sheetView>
  </sheetViews>
  <sheetFormatPr defaultColWidth="9.453125" defaultRowHeight="13" x14ac:dyDescent="0.35"/>
  <cols>
    <col min="1" max="1" width="9.1796875" style="27" customWidth="1"/>
    <col min="2" max="2" width="35.7265625" style="27" customWidth="1"/>
    <col min="3" max="3" width="13.7265625" style="27" bestFit="1" customWidth="1"/>
    <col min="4" max="4" width="13.81640625" style="28" bestFit="1" customWidth="1"/>
    <col min="5" max="5" width="15.453125" style="28" bestFit="1" customWidth="1"/>
    <col min="6" max="6" width="11.81640625" style="27" bestFit="1" customWidth="1"/>
    <col min="7" max="7" width="7.1796875" style="27" customWidth="1"/>
    <col min="8" max="10" width="13.54296875" style="27" customWidth="1"/>
    <col min="11" max="11" width="43.54296875" style="27" customWidth="1"/>
    <col min="12" max="16384" width="9.453125" style="27"/>
  </cols>
  <sheetData>
    <row r="1" spans="1:10" x14ac:dyDescent="0.35">
      <c r="A1" s="29" t="s">
        <v>31</v>
      </c>
      <c r="D1" s="27"/>
    </row>
    <row r="2" spans="1:10" s="30" customFormat="1" x14ac:dyDescent="0.3">
      <c r="A2" s="36" t="s">
        <v>32</v>
      </c>
      <c r="B2" s="27"/>
      <c r="C2" s="37" t="str">
        <f>'Zał. nr 1 - Formularz ofertowy'!E3</f>
        <v>05/2026 - AI</v>
      </c>
      <c r="D2" s="27"/>
      <c r="F2" s="31"/>
    </row>
    <row r="3" spans="1:10" s="30" customFormat="1" x14ac:dyDescent="0.3">
      <c r="B3" s="27"/>
      <c r="C3" s="27"/>
      <c r="D3" s="27"/>
      <c r="F3" s="31"/>
    </row>
    <row r="4" spans="1:10" s="30" customFormat="1" x14ac:dyDescent="0.3">
      <c r="A4" s="29" t="s">
        <v>33</v>
      </c>
      <c r="B4" s="27"/>
      <c r="C4" s="27"/>
      <c r="D4" s="27"/>
      <c r="F4" s="31"/>
    </row>
    <row r="5" spans="1:10" s="30" customFormat="1" x14ac:dyDescent="0.3">
      <c r="A5" s="32" t="s">
        <v>227</v>
      </c>
      <c r="B5" s="37" t="str">
        <f>'Zał. nr 1 - Formularz ofertowy'!B29</f>
        <v>Materiały zużywalne dla laboratorium bioanalitycznego w Warszawie</v>
      </c>
      <c r="C5" s="27"/>
      <c r="D5" s="27"/>
      <c r="E5" s="33"/>
      <c r="F5" s="31"/>
    </row>
    <row r="6" spans="1:10" s="30" customFormat="1" x14ac:dyDescent="0.3">
      <c r="A6" s="27"/>
      <c r="B6" s="27"/>
      <c r="C6" s="27"/>
      <c r="D6" s="27"/>
      <c r="E6" s="33"/>
      <c r="F6" s="31"/>
    </row>
    <row r="7" spans="1:10" s="30" customFormat="1" x14ac:dyDescent="0.3">
      <c r="A7" s="48"/>
      <c r="B7" s="49"/>
      <c r="C7" s="49"/>
      <c r="D7" s="48"/>
      <c r="E7" s="66" t="s">
        <v>5</v>
      </c>
      <c r="F7" s="66"/>
      <c r="G7" s="66"/>
      <c r="H7" s="66"/>
      <c r="I7" s="66"/>
      <c r="J7" s="66"/>
    </row>
    <row r="8" spans="1:10" s="35" customFormat="1" ht="52" x14ac:dyDescent="0.3">
      <c r="A8" s="50" t="s">
        <v>53</v>
      </c>
      <c r="B8" s="50" t="s">
        <v>54</v>
      </c>
      <c r="C8" s="51" t="s">
        <v>55</v>
      </c>
      <c r="D8" s="51" t="s">
        <v>56</v>
      </c>
      <c r="E8" s="52" t="s">
        <v>57</v>
      </c>
      <c r="F8" s="52" t="s">
        <v>55</v>
      </c>
      <c r="G8" s="52" t="s">
        <v>58</v>
      </c>
      <c r="H8" s="52" t="s">
        <v>59</v>
      </c>
      <c r="I8" s="52" t="s">
        <v>60</v>
      </c>
      <c r="J8" s="52" t="s">
        <v>61</v>
      </c>
    </row>
    <row r="9" spans="1:10" s="30" customFormat="1" x14ac:dyDescent="0.3">
      <c r="A9" s="50" t="s">
        <v>35</v>
      </c>
      <c r="B9" s="50" t="s">
        <v>36</v>
      </c>
      <c r="C9" s="50" t="s">
        <v>37</v>
      </c>
      <c r="D9" s="51" t="s">
        <v>38</v>
      </c>
      <c r="E9" s="52" t="s">
        <v>39</v>
      </c>
      <c r="F9" s="52" t="s">
        <v>40</v>
      </c>
      <c r="G9" s="52" t="s">
        <v>41</v>
      </c>
      <c r="H9" s="52" t="s">
        <v>42</v>
      </c>
      <c r="I9" s="52" t="s">
        <v>62</v>
      </c>
      <c r="J9" s="52" t="s">
        <v>63</v>
      </c>
    </row>
    <row r="10" spans="1:10" s="30" customFormat="1" ht="39" x14ac:dyDescent="0.3">
      <c r="A10" s="53">
        <v>1</v>
      </c>
      <c r="B10" s="54" t="s">
        <v>228</v>
      </c>
      <c r="C10" s="55" t="s">
        <v>125</v>
      </c>
      <c r="D10" s="56">
        <v>15</v>
      </c>
      <c r="E10" s="38"/>
      <c r="F10" s="62"/>
      <c r="G10" s="62"/>
      <c r="H10" s="64"/>
      <c r="I10" s="64">
        <f>G10*H10</f>
        <v>0</v>
      </c>
      <c r="J10" s="64"/>
    </row>
    <row r="11" spans="1:10" s="30" customFormat="1" ht="26" x14ac:dyDescent="0.3">
      <c r="A11" s="53">
        <v>2</v>
      </c>
      <c r="B11" s="54" t="s">
        <v>229</v>
      </c>
      <c r="C11" s="55" t="s">
        <v>125</v>
      </c>
      <c r="D11" s="56">
        <v>15</v>
      </c>
      <c r="E11" s="38"/>
      <c r="F11" s="62"/>
      <c r="G11" s="62"/>
      <c r="H11" s="64"/>
      <c r="I11" s="64">
        <f t="shared" ref="I11:I20" si="0">G11*H11</f>
        <v>0</v>
      </c>
      <c r="J11" s="64"/>
    </row>
    <row r="12" spans="1:10" s="30" customFormat="1" ht="26" x14ac:dyDescent="0.3">
      <c r="A12" s="53">
        <v>3</v>
      </c>
      <c r="B12" s="54" t="s">
        <v>230</v>
      </c>
      <c r="C12" s="55" t="s">
        <v>225</v>
      </c>
      <c r="D12" s="56">
        <v>20</v>
      </c>
      <c r="E12" s="38"/>
      <c r="F12" s="62"/>
      <c r="G12" s="62"/>
      <c r="H12" s="64"/>
      <c r="I12" s="64">
        <f t="shared" si="0"/>
        <v>0</v>
      </c>
      <c r="J12" s="64"/>
    </row>
    <row r="13" spans="1:10" s="30" customFormat="1" ht="52" x14ac:dyDescent="0.3">
      <c r="A13" s="53">
        <v>4</v>
      </c>
      <c r="B13" s="54" t="s">
        <v>231</v>
      </c>
      <c r="C13" s="55" t="s">
        <v>180</v>
      </c>
      <c r="D13" s="56">
        <v>5</v>
      </c>
      <c r="E13" s="38"/>
      <c r="F13" s="62"/>
      <c r="G13" s="62"/>
      <c r="H13" s="64"/>
      <c r="I13" s="64">
        <f t="shared" si="0"/>
        <v>0</v>
      </c>
      <c r="J13" s="64"/>
    </row>
    <row r="14" spans="1:10" s="30" customFormat="1" ht="52" x14ac:dyDescent="0.3">
      <c r="A14" s="53">
        <v>5</v>
      </c>
      <c r="B14" s="57" t="s">
        <v>232</v>
      </c>
      <c r="C14" s="57" t="s">
        <v>180</v>
      </c>
      <c r="D14" s="56">
        <v>5</v>
      </c>
      <c r="E14" s="38"/>
      <c r="F14" s="62"/>
      <c r="G14" s="62"/>
      <c r="H14" s="64"/>
      <c r="I14" s="64">
        <f t="shared" si="0"/>
        <v>0</v>
      </c>
      <c r="J14" s="64"/>
    </row>
    <row r="15" spans="1:10" s="30" customFormat="1" ht="208" x14ac:dyDescent="0.3">
      <c r="A15" s="53">
        <v>6</v>
      </c>
      <c r="B15" s="57" t="s">
        <v>233</v>
      </c>
      <c r="C15" s="57" t="s">
        <v>234</v>
      </c>
      <c r="D15" s="56">
        <v>1</v>
      </c>
      <c r="E15" s="38"/>
      <c r="F15" s="62"/>
      <c r="G15" s="62"/>
      <c r="H15" s="64"/>
      <c r="I15" s="64">
        <f t="shared" si="0"/>
        <v>0</v>
      </c>
      <c r="J15" s="64"/>
    </row>
    <row r="16" spans="1:10" s="30" customFormat="1" ht="39" x14ac:dyDescent="0.3">
      <c r="A16" s="53">
        <v>7</v>
      </c>
      <c r="B16" s="57" t="s">
        <v>235</v>
      </c>
      <c r="C16" s="57" t="s">
        <v>116</v>
      </c>
      <c r="D16" s="56">
        <v>2</v>
      </c>
      <c r="E16" s="38"/>
      <c r="F16" s="62"/>
      <c r="G16" s="62"/>
      <c r="H16" s="64"/>
      <c r="I16" s="64">
        <f t="shared" si="0"/>
        <v>0</v>
      </c>
      <c r="J16" s="64"/>
    </row>
    <row r="17" spans="1:10" s="30" customFormat="1" ht="39" x14ac:dyDescent="0.3">
      <c r="A17" s="53">
        <v>8</v>
      </c>
      <c r="B17" s="57" t="s">
        <v>236</v>
      </c>
      <c r="C17" s="57" t="s">
        <v>116</v>
      </c>
      <c r="D17" s="56">
        <v>2</v>
      </c>
      <c r="E17" s="38"/>
      <c r="F17" s="62"/>
      <c r="G17" s="62"/>
      <c r="H17" s="64"/>
      <c r="I17" s="64">
        <f t="shared" si="0"/>
        <v>0</v>
      </c>
      <c r="J17" s="64"/>
    </row>
    <row r="18" spans="1:10" s="30" customFormat="1" ht="39" x14ac:dyDescent="0.3">
      <c r="A18" s="53">
        <v>9</v>
      </c>
      <c r="B18" s="57" t="s">
        <v>237</v>
      </c>
      <c r="C18" s="57" t="s">
        <v>116</v>
      </c>
      <c r="D18" s="56">
        <v>2</v>
      </c>
      <c r="E18" s="38"/>
      <c r="F18" s="62"/>
      <c r="G18" s="62"/>
      <c r="H18" s="64"/>
      <c r="I18" s="64">
        <f t="shared" si="0"/>
        <v>0</v>
      </c>
      <c r="J18" s="64"/>
    </row>
    <row r="19" spans="1:10" s="30" customFormat="1" ht="52" x14ac:dyDescent="0.3">
      <c r="A19" s="53">
        <v>10</v>
      </c>
      <c r="B19" s="57" t="s">
        <v>295</v>
      </c>
      <c r="C19" s="57" t="s">
        <v>225</v>
      </c>
      <c r="D19" s="56">
        <v>10</v>
      </c>
      <c r="E19" s="38"/>
      <c r="F19" s="62"/>
      <c r="G19" s="62"/>
      <c r="H19" s="64"/>
      <c r="I19" s="64">
        <f t="shared" si="0"/>
        <v>0</v>
      </c>
      <c r="J19" s="64"/>
    </row>
    <row r="20" spans="1:10" s="30" customFormat="1" ht="26" x14ac:dyDescent="0.3">
      <c r="A20" s="53">
        <v>11</v>
      </c>
      <c r="B20" s="57" t="s">
        <v>238</v>
      </c>
      <c r="C20" s="57" t="s">
        <v>239</v>
      </c>
      <c r="D20" s="56">
        <v>2</v>
      </c>
      <c r="E20" s="38"/>
      <c r="F20" s="62"/>
      <c r="G20" s="62"/>
      <c r="H20" s="64"/>
      <c r="I20" s="64">
        <f t="shared" si="0"/>
        <v>0</v>
      </c>
      <c r="J20" s="64"/>
    </row>
    <row r="21" spans="1:10" s="30" customFormat="1" ht="26.15" customHeight="1" x14ac:dyDescent="0.3">
      <c r="A21" s="34"/>
      <c r="B21" s="34"/>
      <c r="C21" s="33"/>
      <c r="D21" s="33"/>
      <c r="E21" s="33"/>
      <c r="H21" s="59" t="s">
        <v>43</v>
      </c>
      <c r="I21" s="60">
        <f>SUM(I10:I20)</f>
        <v>0</v>
      </c>
      <c r="J21" s="60">
        <f>SUM(J10:J20)</f>
        <v>0</v>
      </c>
    </row>
    <row r="22" spans="1:10" s="30" customFormat="1" x14ac:dyDescent="0.3">
      <c r="A22" s="34"/>
      <c r="B22" s="34"/>
      <c r="C22" s="33"/>
      <c r="D22" s="33"/>
      <c r="E22" s="33"/>
      <c r="F22" s="31"/>
    </row>
    <row r="23" spans="1:10" s="30" customFormat="1" x14ac:dyDescent="0.3">
      <c r="A23" s="34"/>
      <c r="B23" s="34"/>
      <c r="C23" s="33"/>
      <c r="D23" s="33"/>
      <c r="E23" s="33"/>
      <c r="F23" s="31"/>
    </row>
    <row r="24" spans="1:10" s="30" customFormat="1" x14ac:dyDescent="0.3">
      <c r="A24" s="34"/>
      <c r="B24" s="34"/>
      <c r="C24" s="33"/>
      <c r="D24" s="33"/>
      <c r="E24" s="33"/>
      <c r="F24" s="31"/>
    </row>
    <row r="25" spans="1:10" s="30" customFormat="1" x14ac:dyDescent="0.3">
      <c r="A25" s="34"/>
      <c r="B25" s="34"/>
      <c r="C25" s="33"/>
      <c r="D25" s="33"/>
      <c r="E25" s="33"/>
      <c r="F25" s="31"/>
    </row>
    <row r="26" spans="1:10" s="30" customFormat="1" x14ac:dyDescent="0.3">
      <c r="A26" s="34"/>
      <c r="B26" s="34"/>
      <c r="C26" s="33"/>
      <c r="D26" s="33"/>
      <c r="E26" s="33"/>
      <c r="F26" s="31"/>
    </row>
    <row r="27" spans="1:10" s="30" customFormat="1" x14ac:dyDescent="0.3">
      <c r="A27" s="34"/>
      <c r="B27" s="34"/>
      <c r="C27" s="33"/>
      <c r="D27" s="33"/>
      <c r="E27" s="33"/>
      <c r="F27" s="31"/>
    </row>
    <row r="28" spans="1:10" s="30" customFormat="1" x14ac:dyDescent="0.3">
      <c r="A28" s="34"/>
      <c r="B28" s="34"/>
      <c r="C28" s="33"/>
      <c r="D28" s="33"/>
      <c r="E28" s="33"/>
      <c r="F28" s="31"/>
    </row>
    <row r="29" spans="1:10" s="30" customFormat="1" x14ac:dyDescent="0.3">
      <c r="A29" s="34"/>
      <c r="B29" s="34"/>
      <c r="C29" s="33"/>
      <c r="D29" s="33"/>
      <c r="E29" s="33"/>
      <c r="F29" s="31"/>
    </row>
    <row r="30" spans="1:10" s="30" customFormat="1" x14ac:dyDescent="0.3">
      <c r="A30" s="34"/>
      <c r="B30" s="34"/>
      <c r="C30" s="33"/>
      <c r="D30" s="33"/>
      <c r="E30" s="33"/>
      <c r="F30" s="31"/>
    </row>
    <row r="31" spans="1:10" s="30" customFormat="1" x14ac:dyDescent="0.3">
      <c r="A31" s="34"/>
      <c r="B31" s="34"/>
      <c r="C31" s="33"/>
      <c r="D31" s="33"/>
      <c r="E31" s="33"/>
      <c r="F31" s="31"/>
    </row>
    <row r="32" spans="1:10" s="30" customFormat="1" x14ac:dyDescent="0.3">
      <c r="A32" s="34"/>
      <c r="B32" s="34"/>
      <c r="C32" s="33"/>
      <c r="D32" s="33"/>
      <c r="E32" s="33"/>
      <c r="F32" s="31"/>
    </row>
    <row r="33" spans="1:6" s="30" customFormat="1" x14ac:dyDescent="0.3">
      <c r="A33" s="34"/>
      <c r="B33" s="34"/>
      <c r="C33" s="33"/>
      <c r="D33" s="33"/>
      <c r="E33" s="33"/>
      <c r="F33" s="31"/>
    </row>
    <row r="34" spans="1:6" s="30" customFormat="1" x14ac:dyDescent="0.3">
      <c r="A34" s="34"/>
      <c r="B34" s="34"/>
      <c r="C34" s="33"/>
      <c r="D34" s="33"/>
      <c r="E34" s="33"/>
      <c r="F34" s="31"/>
    </row>
    <row r="35" spans="1:6" s="30" customFormat="1" x14ac:dyDescent="0.3">
      <c r="A35" s="34"/>
      <c r="B35" s="34"/>
      <c r="C35" s="33"/>
      <c r="D35" s="33"/>
      <c r="E35" s="33"/>
      <c r="F35" s="31"/>
    </row>
    <row r="36" spans="1:6" s="30" customFormat="1" x14ac:dyDescent="0.3">
      <c r="A36" s="34"/>
      <c r="B36" s="34"/>
      <c r="C36" s="33"/>
      <c r="D36" s="33"/>
      <c r="E36" s="33"/>
      <c r="F36" s="31"/>
    </row>
    <row r="37" spans="1:6" s="30" customFormat="1" x14ac:dyDescent="0.3">
      <c r="A37" s="34"/>
      <c r="B37" s="34"/>
      <c r="C37" s="33"/>
      <c r="D37" s="33"/>
      <c r="E37" s="33"/>
      <c r="F37" s="31"/>
    </row>
    <row r="38" spans="1:6" s="30" customFormat="1" x14ac:dyDescent="0.3">
      <c r="A38" s="34"/>
      <c r="B38" s="34"/>
      <c r="C38" s="33"/>
      <c r="D38" s="33"/>
      <c r="E38" s="33"/>
      <c r="F38" s="31"/>
    </row>
    <row r="39" spans="1:6" s="30" customFormat="1" x14ac:dyDescent="0.3">
      <c r="A39" s="34"/>
      <c r="B39" s="34"/>
      <c r="C39" s="33"/>
      <c r="D39" s="33"/>
      <c r="E39" s="33"/>
      <c r="F39" s="31"/>
    </row>
    <row r="40" spans="1:6" s="30" customFormat="1" x14ac:dyDescent="0.3">
      <c r="A40" s="34"/>
      <c r="B40" s="34"/>
      <c r="C40" s="33"/>
      <c r="D40" s="33"/>
      <c r="E40" s="33"/>
      <c r="F40" s="31"/>
    </row>
    <row r="41" spans="1:6" s="30" customFormat="1" x14ac:dyDescent="0.3">
      <c r="A41" s="34"/>
      <c r="B41" s="34"/>
      <c r="C41" s="33"/>
      <c r="D41" s="33"/>
      <c r="E41" s="33"/>
      <c r="F41" s="31"/>
    </row>
    <row r="42" spans="1:6" s="30" customFormat="1" x14ac:dyDescent="0.3">
      <c r="A42" s="34"/>
      <c r="B42" s="34"/>
      <c r="C42" s="33"/>
      <c r="D42" s="33"/>
      <c r="E42" s="33"/>
      <c r="F42" s="31"/>
    </row>
    <row r="43" spans="1:6" s="30" customFormat="1" x14ac:dyDescent="0.3">
      <c r="A43" s="34"/>
      <c r="B43" s="34"/>
      <c r="C43" s="33"/>
      <c r="D43" s="33"/>
      <c r="E43" s="33"/>
      <c r="F43" s="31"/>
    </row>
    <row r="44" spans="1:6" s="30" customFormat="1" x14ac:dyDescent="0.3">
      <c r="A44" s="34"/>
      <c r="B44" s="34"/>
      <c r="C44" s="33"/>
      <c r="D44" s="33"/>
      <c r="E44" s="33"/>
      <c r="F44" s="31"/>
    </row>
    <row r="45" spans="1:6" s="30" customFormat="1" x14ac:dyDescent="0.3">
      <c r="A45" s="34"/>
      <c r="B45" s="34"/>
      <c r="C45" s="33"/>
      <c r="D45" s="33"/>
      <c r="E45" s="33"/>
      <c r="F45" s="31"/>
    </row>
    <row r="46" spans="1:6" s="30" customFormat="1" x14ac:dyDescent="0.3">
      <c r="A46" s="34"/>
      <c r="B46" s="34"/>
      <c r="C46" s="33"/>
      <c r="D46" s="33"/>
      <c r="E46" s="33"/>
      <c r="F46" s="31"/>
    </row>
    <row r="47" spans="1:6" s="30" customFormat="1" x14ac:dyDescent="0.3">
      <c r="A47" s="34"/>
      <c r="B47" s="34"/>
      <c r="C47" s="33"/>
      <c r="D47" s="33"/>
      <c r="E47" s="33"/>
      <c r="F47" s="31"/>
    </row>
    <row r="48" spans="1:6" s="30" customFormat="1" x14ac:dyDescent="0.3">
      <c r="A48" s="34"/>
      <c r="B48" s="34"/>
      <c r="C48" s="33"/>
      <c r="D48" s="33"/>
      <c r="E48" s="33"/>
      <c r="F48" s="31"/>
    </row>
    <row r="49" spans="1:6" s="30" customFormat="1" x14ac:dyDescent="0.3">
      <c r="A49" s="34"/>
      <c r="B49" s="34"/>
      <c r="C49" s="33"/>
      <c r="D49" s="33"/>
      <c r="E49" s="33"/>
      <c r="F49" s="31"/>
    </row>
    <row r="50" spans="1:6" s="30" customFormat="1" x14ac:dyDescent="0.3">
      <c r="A50" s="34"/>
      <c r="B50" s="34"/>
      <c r="C50" s="33"/>
      <c r="D50" s="33"/>
      <c r="E50" s="33"/>
      <c r="F50" s="31"/>
    </row>
    <row r="51" spans="1:6" s="30" customFormat="1" x14ac:dyDescent="0.3">
      <c r="A51" s="34"/>
      <c r="B51" s="34"/>
      <c r="C51" s="33"/>
      <c r="D51" s="33"/>
      <c r="E51" s="33"/>
      <c r="F51" s="31"/>
    </row>
    <row r="52" spans="1:6" s="30" customFormat="1" x14ac:dyDescent="0.3">
      <c r="A52" s="34"/>
      <c r="B52" s="34"/>
      <c r="C52" s="33"/>
      <c r="D52" s="33"/>
      <c r="E52" s="33"/>
      <c r="F52" s="31"/>
    </row>
    <row r="53" spans="1:6" s="30" customFormat="1" x14ac:dyDescent="0.3">
      <c r="A53" s="34"/>
      <c r="B53" s="34"/>
      <c r="C53" s="33"/>
      <c r="D53" s="33"/>
      <c r="E53" s="33"/>
      <c r="F53" s="31"/>
    </row>
    <row r="54" spans="1:6" s="30" customFormat="1" x14ac:dyDescent="0.3">
      <c r="A54" s="34"/>
      <c r="B54" s="34"/>
      <c r="C54" s="33"/>
      <c r="D54" s="33"/>
      <c r="E54" s="33"/>
      <c r="F54" s="31"/>
    </row>
    <row r="55" spans="1:6" s="30" customFormat="1" x14ac:dyDescent="0.3">
      <c r="A55" s="34"/>
      <c r="B55" s="34"/>
      <c r="C55" s="33"/>
      <c r="D55" s="33"/>
      <c r="E55" s="33"/>
      <c r="F55" s="31"/>
    </row>
    <row r="56" spans="1:6" s="30" customFormat="1" x14ac:dyDescent="0.3">
      <c r="A56" s="34"/>
      <c r="B56" s="34"/>
      <c r="C56" s="33"/>
      <c r="D56" s="33"/>
      <c r="E56" s="33"/>
      <c r="F56" s="31"/>
    </row>
    <row r="57" spans="1:6" s="30" customFormat="1" x14ac:dyDescent="0.3">
      <c r="A57" s="34"/>
      <c r="B57" s="34"/>
      <c r="C57" s="33"/>
      <c r="D57" s="33"/>
      <c r="E57" s="33"/>
      <c r="F57" s="31"/>
    </row>
    <row r="58" spans="1:6" s="30" customFormat="1" x14ac:dyDescent="0.3">
      <c r="A58" s="34"/>
      <c r="B58" s="34"/>
      <c r="C58" s="33"/>
      <c r="D58" s="33"/>
      <c r="E58" s="33"/>
      <c r="F58" s="31"/>
    </row>
    <row r="59" spans="1:6" s="30" customFormat="1" x14ac:dyDescent="0.3">
      <c r="A59" s="34"/>
      <c r="B59" s="34"/>
      <c r="C59" s="33"/>
      <c r="D59" s="33"/>
      <c r="E59" s="33"/>
      <c r="F59" s="31"/>
    </row>
    <row r="60" spans="1:6" s="30" customFormat="1" x14ac:dyDescent="0.3">
      <c r="A60" s="34"/>
      <c r="B60" s="34"/>
      <c r="C60" s="33"/>
      <c r="D60" s="33"/>
      <c r="E60" s="33"/>
      <c r="F60" s="31"/>
    </row>
    <row r="61" spans="1:6" s="30" customFormat="1" x14ac:dyDescent="0.3">
      <c r="A61" s="34"/>
      <c r="B61" s="34"/>
      <c r="C61" s="33"/>
      <c r="D61" s="33"/>
      <c r="E61" s="33"/>
      <c r="F61" s="31"/>
    </row>
    <row r="62" spans="1:6" s="30" customFormat="1" x14ac:dyDescent="0.3">
      <c r="A62" s="34"/>
      <c r="B62" s="34"/>
      <c r="C62" s="33"/>
      <c r="D62" s="33"/>
      <c r="E62" s="33"/>
      <c r="F62" s="31"/>
    </row>
    <row r="63" spans="1:6" s="30" customFormat="1" x14ac:dyDescent="0.3">
      <c r="A63" s="34"/>
      <c r="B63" s="34"/>
      <c r="C63" s="33"/>
      <c r="D63" s="33"/>
      <c r="E63" s="33"/>
      <c r="F63" s="31"/>
    </row>
    <row r="64" spans="1:6" s="30" customFormat="1" x14ac:dyDescent="0.3">
      <c r="A64" s="34"/>
      <c r="B64" s="34"/>
      <c r="C64" s="33"/>
      <c r="D64" s="33"/>
      <c r="E64" s="33"/>
      <c r="F64" s="31"/>
    </row>
    <row r="65" spans="1:10" s="30" customFormat="1" x14ac:dyDescent="0.3">
      <c r="A65" s="34"/>
      <c r="B65" s="34"/>
      <c r="C65" s="33"/>
      <c r="D65" s="33"/>
      <c r="E65" s="33"/>
      <c r="F65" s="31"/>
    </row>
    <row r="66" spans="1:10" s="30" customFormat="1" x14ac:dyDescent="0.3">
      <c r="A66" s="34"/>
      <c r="B66" s="34"/>
      <c r="C66" s="33"/>
      <c r="D66" s="33"/>
      <c r="E66" s="33"/>
      <c r="F66" s="31"/>
    </row>
    <row r="67" spans="1:10" s="30" customFormat="1" x14ac:dyDescent="0.3">
      <c r="A67" s="34"/>
      <c r="B67" s="34"/>
      <c r="C67" s="33"/>
      <c r="D67" s="33"/>
      <c r="E67" s="33"/>
      <c r="F67" s="31"/>
    </row>
    <row r="68" spans="1:10" s="30" customFormat="1" x14ac:dyDescent="0.3">
      <c r="A68" s="34"/>
      <c r="B68" s="34"/>
      <c r="C68" s="33"/>
      <c r="D68" s="33"/>
      <c r="E68" s="33"/>
      <c r="F68" s="31"/>
    </row>
    <row r="69" spans="1:10" s="30" customFormat="1" x14ac:dyDescent="0.3">
      <c r="A69" s="34"/>
      <c r="B69" s="34"/>
      <c r="C69" s="33"/>
      <c r="D69" s="33"/>
      <c r="E69" s="33"/>
      <c r="F69" s="31"/>
    </row>
    <row r="70" spans="1:10" s="30" customFormat="1" x14ac:dyDescent="0.3">
      <c r="A70" s="34"/>
      <c r="B70" s="34"/>
      <c r="C70" s="33"/>
      <c r="D70" s="33"/>
      <c r="E70" s="33"/>
      <c r="F70" s="31"/>
    </row>
    <row r="71" spans="1:10" s="30" customFormat="1" x14ac:dyDescent="0.3">
      <c r="A71" s="34"/>
      <c r="B71" s="34"/>
      <c r="C71" s="33"/>
      <c r="D71" s="33"/>
      <c r="E71" s="33"/>
      <c r="F71" s="31"/>
    </row>
    <row r="72" spans="1:10" s="30" customFormat="1" x14ac:dyDescent="0.3">
      <c r="A72" s="34"/>
      <c r="B72" s="34"/>
      <c r="C72" s="33"/>
      <c r="D72" s="33"/>
      <c r="E72" s="33"/>
      <c r="F72" s="31"/>
    </row>
    <row r="73" spans="1:10" s="30" customFormat="1" x14ac:dyDescent="0.3">
      <c r="A73" s="34"/>
      <c r="B73" s="34"/>
      <c r="C73" s="33"/>
      <c r="D73" s="33"/>
      <c r="E73" s="33"/>
      <c r="F73" s="31"/>
    </row>
    <row r="74" spans="1:10" s="30" customFormat="1" x14ac:dyDescent="0.3">
      <c r="A74" s="34"/>
      <c r="B74" s="34"/>
      <c r="C74" s="33"/>
      <c r="D74" s="33"/>
      <c r="E74" s="33"/>
      <c r="F74" s="31"/>
    </row>
    <row r="75" spans="1:10" x14ac:dyDescent="0.35">
      <c r="D75" s="27"/>
      <c r="E75" s="27"/>
    </row>
    <row r="76" spans="1:10" s="28" customFormat="1" x14ac:dyDescent="0.35">
      <c r="A76" s="27"/>
      <c r="B76" s="27"/>
      <c r="C76" s="27"/>
      <c r="D76" s="27"/>
      <c r="F76" s="27"/>
      <c r="G76" s="27"/>
      <c r="H76" s="27"/>
      <c r="I76" s="27"/>
      <c r="J76" s="27"/>
    </row>
  </sheetData>
  <sheetProtection algorithmName="SHA-512" hashValue="ggEGY7AQlxflb5SLC6PKxHkZNYPoxi1VL834KhffNClYQ5VMo5N52Yc3BWdgZRuiCMMbviE0XbDqW3DEZ7x//A==" saltValue="x0z6ALReW8/ih45P50mr1g==" spinCount="100000" sheet="1" objects="1" scenarios="1"/>
  <protectedRanges>
    <protectedRange sqref="B2" name="Rozstęp2"/>
    <protectedRange sqref="E7:J7 E8 G8:J8 E9:J9" name="Rozstęp1"/>
    <protectedRange sqref="F8" name="Rozstęp1_1_1_2"/>
  </protectedRanges>
  <mergeCells count="1">
    <mergeCell ref="E7:J7"/>
  </mergeCells>
  <pageMargins left="0.70866141732283472" right="0.70866141732283472" top="1.1417322834645669" bottom="0.74803149606299213" header="0.31496062992125984" footer="0.31496062992125984"/>
  <pageSetup paperSize="9" scale="88" fitToHeight="0" orientation="landscape" r:id="rId1"/>
  <headerFooter>
    <oddHeader>&amp;C&amp;G</oddHeader>
    <oddFooter>&amp;L&amp;A&amp;CStrona &amp;P z &amp;N</oddFooter>
  </headerFooter>
  <colBreaks count="1" manualBreakCount="1">
    <brk id="4" max="1048575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682DA-E59F-4F23-8B65-91E49ECCCF6F}">
  <sheetPr>
    <pageSetUpPr fitToPage="1"/>
  </sheetPr>
  <dimension ref="A1:J71"/>
  <sheetViews>
    <sheetView zoomScaleNormal="100" zoomScaleSheetLayoutView="120" zoomScalePageLayoutView="80" workbookViewId="0">
      <selection activeCell="J11" sqref="J11"/>
    </sheetView>
  </sheetViews>
  <sheetFormatPr defaultColWidth="9.453125" defaultRowHeight="13" x14ac:dyDescent="0.35"/>
  <cols>
    <col min="1" max="1" width="9.1796875" style="27" customWidth="1"/>
    <col min="2" max="2" width="35.7265625" style="27" customWidth="1"/>
    <col min="3" max="3" width="13.7265625" style="27" bestFit="1" customWidth="1"/>
    <col min="4" max="4" width="13.81640625" style="28" bestFit="1" customWidth="1"/>
    <col min="5" max="5" width="15.453125" style="28" bestFit="1" customWidth="1"/>
    <col min="6" max="6" width="11.81640625" style="27" bestFit="1" customWidth="1"/>
    <col min="7" max="7" width="7.1796875" style="27" customWidth="1"/>
    <col min="8" max="10" width="13.54296875" style="27" customWidth="1"/>
    <col min="11" max="11" width="43.54296875" style="27" customWidth="1"/>
    <col min="12" max="16384" width="9.453125" style="27"/>
  </cols>
  <sheetData>
    <row r="1" spans="1:10" x14ac:dyDescent="0.35">
      <c r="A1" s="29" t="s">
        <v>31</v>
      </c>
      <c r="D1" s="27"/>
    </row>
    <row r="2" spans="1:10" s="30" customFormat="1" x14ac:dyDescent="0.3">
      <c r="A2" s="36" t="s">
        <v>32</v>
      </c>
      <c r="B2" s="27"/>
      <c r="C2" s="37" t="str">
        <f>'Zał. nr 1 - Formularz ofertowy'!E3</f>
        <v>05/2026 - AI</v>
      </c>
      <c r="D2" s="27"/>
      <c r="F2" s="31"/>
    </row>
    <row r="3" spans="1:10" s="30" customFormat="1" x14ac:dyDescent="0.3">
      <c r="B3" s="27"/>
      <c r="C3" s="27"/>
      <c r="D3" s="27"/>
      <c r="F3" s="31"/>
    </row>
    <row r="4" spans="1:10" s="30" customFormat="1" x14ac:dyDescent="0.3">
      <c r="A4" s="29" t="s">
        <v>33</v>
      </c>
      <c r="B4" s="27"/>
      <c r="C4" s="27"/>
      <c r="D4" s="27"/>
      <c r="F4" s="31"/>
    </row>
    <row r="5" spans="1:10" s="30" customFormat="1" x14ac:dyDescent="0.3">
      <c r="A5" s="32" t="s">
        <v>246</v>
      </c>
      <c r="B5" s="37" t="str">
        <f>'Zał. nr 1 - Formularz ofertowy'!B30</f>
        <v>Kapilary oraz zestawy do znakowania białek</v>
      </c>
      <c r="C5" s="27"/>
      <c r="D5" s="27"/>
      <c r="E5" s="33"/>
      <c r="F5" s="31"/>
    </row>
    <row r="6" spans="1:10" s="30" customFormat="1" x14ac:dyDescent="0.3">
      <c r="A6" s="27"/>
      <c r="B6" s="27"/>
      <c r="C6" s="27"/>
      <c r="D6" s="27"/>
      <c r="E6" s="33"/>
      <c r="F6" s="31"/>
    </row>
    <row r="7" spans="1:10" s="30" customFormat="1" x14ac:dyDescent="0.3">
      <c r="A7" s="48"/>
      <c r="B7" s="49"/>
      <c r="C7" s="49"/>
      <c r="D7" s="48"/>
      <c r="E7" s="66" t="s">
        <v>5</v>
      </c>
      <c r="F7" s="66"/>
      <c r="G7" s="66"/>
      <c r="H7" s="66"/>
      <c r="I7" s="66"/>
      <c r="J7" s="66"/>
    </row>
    <row r="8" spans="1:10" s="35" customFormat="1" ht="52" x14ac:dyDescent="0.3">
      <c r="A8" s="50" t="s">
        <v>53</v>
      </c>
      <c r="B8" s="50" t="s">
        <v>54</v>
      </c>
      <c r="C8" s="51" t="s">
        <v>55</v>
      </c>
      <c r="D8" s="51" t="s">
        <v>56</v>
      </c>
      <c r="E8" s="52" t="s">
        <v>57</v>
      </c>
      <c r="F8" s="52" t="s">
        <v>55</v>
      </c>
      <c r="G8" s="52" t="s">
        <v>58</v>
      </c>
      <c r="H8" s="52" t="s">
        <v>59</v>
      </c>
      <c r="I8" s="52" t="s">
        <v>60</v>
      </c>
      <c r="J8" s="52" t="s">
        <v>61</v>
      </c>
    </row>
    <row r="9" spans="1:10" s="30" customFormat="1" x14ac:dyDescent="0.3">
      <c r="A9" s="50" t="s">
        <v>35</v>
      </c>
      <c r="B9" s="50" t="s">
        <v>36</v>
      </c>
      <c r="C9" s="50" t="s">
        <v>37</v>
      </c>
      <c r="D9" s="51" t="s">
        <v>38</v>
      </c>
      <c r="E9" s="52" t="s">
        <v>39</v>
      </c>
      <c r="F9" s="52" t="s">
        <v>40</v>
      </c>
      <c r="G9" s="52" t="s">
        <v>41</v>
      </c>
      <c r="H9" s="52" t="s">
        <v>42</v>
      </c>
      <c r="I9" s="52" t="s">
        <v>62</v>
      </c>
      <c r="J9" s="52" t="s">
        <v>63</v>
      </c>
    </row>
    <row r="10" spans="1:10" s="30" customFormat="1" ht="28" customHeight="1" x14ac:dyDescent="0.3">
      <c r="A10" s="53">
        <v>1</v>
      </c>
      <c r="B10" s="54" t="s">
        <v>240</v>
      </c>
      <c r="C10" s="55" t="s">
        <v>192</v>
      </c>
      <c r="D10" s="56">
        <v>5</v>
      </c>
      <c r="E10" s="38"/>
      <c r="F10" s="62"/>
      <c r="G10" s="62"/>
      <c r="H10" s="64"/>
      <c r="I10" s="64">
        <f>G10*H10</f>
        <v>0</v>
      </c>
      <c r="J10" s="64"/>
    </row>
    <row r="11" spans="1:10" s="30" customFormat="1" ht="39" x14ac:dyDescent="0.3">
      <c r="A11" s="53">
        <v>2</v>
      </c>
      <c r="B11" s="54" t="s">
        <v>241</v>
      </c>
      <c r="C11" s="55" t="s">
        <v>123</v>
      </c>
      <c r="D11" s="56">
        <v>20</v>
      </c>
      <c r="E11" s="38"/>
      <c r="F11" s="62"/>
      <c r="G11" s="62"/>
      <c r="H11" s="64"/>
      <c r="I11" s="64">
        <f t="shared" ref="I11:I15" si="0">G11*H11</f>
        <v>0</v>
      </c>
      <c r="J11" s="64"/>
    </row>
    <row r="12" spans="1:10" s="30" customFormat="1" ht="52" x14ac:dyDescent="0.3">
      <c r="A12" s="53">
        <v>3</v>
      </c>
      <c r="B12" s="54" t="s">
        <v>242</v>
      </c>
      <c r="C12" s="55" t="s">
        <v>234</v>
      </c>
      <c r="D12" s="56">
        <v>2</v>
      </c>
      <c r="E12" s="38"/>
      <c r="F12" s="62"/>
      <c r="G12" s="62"/>
      <c r="H12" s="64"/>
      <c r="I12" s="64">
        <f t="shared" si="0"/>
        <v>0</v>
      </c>
      <c r="J12" s="64"/>
    </row>
    <row r="13" spans="1:10" s="30" customFormat="1" ht="52" x14ac:dyDescent="0.3">
      <c r="A13" s="53">
        <v>4</v>
      </c>
      <c r="B13" s="54" t="s">
        <v>243</v>
      </c>
      <c r="C13" s="55" t="s">
        <v>234</v>
      </c>
      <c r="D13" s="56">
        <v>2</v>
      </c>
      <c r="E13" s="38"/>
      <c r="F13" s="62"/>
      <c r="G13" s="62"/>
      <c r="H13" s="64"/>
      <c r="I13" s="64">
        <f t="shared" si="0"/>
        <v>0</v>
      </c>
      <c r="J13" s="64"/>
    </row>
    <row r="14" spans="1:10" s="30" customFormat="1" ht="39" x14ac:dyDescent="0.3">
      <c r="A14" s="53">
        <v>5</v>
      </c>
      <c r="B14" s="57" t="s">
        <v>244</v>
      </c>
      <c r="C14" s="57" t="s">
        <v>234</v>
      </c>
      <c r="D14" s="56">
        <v>2</v>
      </c>
      <c r="E14" s="38"/>
      <c r="F14" s="62"/>
      <c r="G14" s="62"/>
      <c r="H14" s="64"/>
      <c r="I14" s="64">
        <f t="shared" si="0"/>
        <v>0</v>
      </c>
      <c r="J14" s="64"/>
    </row>
    <row r="15" spans="1:10" s="30" customFormat="1" ht="39" x14ac:dyDescent="0.3">
      <c r="A15" s="53">
        <v>6</v>
      </c>
      <c r="B15" s="57" t="s">
        <v>245</v>
      </c>
      <c r="C15" s="57" t="s">
        <v>234</v>
      </c>
      <c r="D15" s="56">
        <v>2</v>
      </c>
      <c r="E15" s="38"/>
      <c r="F15" s="62"/>
      <c r="G15" s="62"/>
      <c r="H15" s="64"/>
      <c r="I15" s="64">
        <f t="shared" si="0"/>
        <v>0</v>
      </c>
      <c r="J15" s="64"/>
    </row>
    <row r="16" spans="1:10" s="30" customFormat="1" ht="26.15" customHeight="1" x14ac:dyDescent="0.3">
      <c r="A16" s="34"/>
      <c r="B16" s="34"/>
      <c r="C16" s="33"/>
      <c r="D16" s="33"/>
      <c r="E16" s="33"/>
      <c r="H16" s="59" t="s">
        <v>43</v>
      </c>
      <c r="I16" s="60">
        <f>SUM(I10:I15)</f>
        <v>0</v>
      </c>
      <c r="J16" s="60">
        <f>SUM(J10:J15)</f>
        <v>0</v>
      </c>
    </row>
    <row r="17" spans="1:6" s="30" customFormat="1" x14ac:dyDescent="0.3">
      <c r="A17" s="34"/>
      <c r="B17" s="34"/>
      <c r="C17" s="33"/>
      <c r="D17" s="33"/>
      <c r="E17" s="33"/>
      <c r="F17" s="31"/>
    </row>
    <row r="18" spans="1:6" s="30" customFormat="1" x14ac:dyDescent="0.3">
      <c r="A18" s="34"/>
      <c r="B18" s="34"/>
      <c r="C18" s="33"/>
      <c r="D18" s="33"/>
      <c r="E18" s="33"/>
      <c r="F18" s="31"/>
    </row>
    <row r="19" spans="1:6" s="30" customFormat="1" x14ac:dyDescent="0.3">
      <c r="A19" s="34"/>
      <c r="B19" s="34"/>
      <c r="C19" s="33"/>
      <c r="D19" s="33"/>
      <c r="E19" s="33"/>
      <c r="F19" s="31"/>
    </row>
    <row r="20" spans="1:6" s="30" customFormat="1" x14ac:dyDescent="0.3">
      <c r="A20" s="34"/>
      <c r="B20" s="34"/>
      <c r="C20" s="33"/>
      <c r="D20" s="33"/>
      <c r="E20" s="33"/>
      <c r="F20" s="31"/>
    </row>
    <row r="21" spans="1:6" s="30" customFormat="1" x14ac:dyDescent="0.3">
      <c r="A21" s="34"/>
      <c r="B21" s="34"/>
      <c r="C21" s="33"/>
      <c r="D21" s="33"/>
      <c r="E21" s="33"/>
      <c r="F21" s="31"/>
    </row>
    <row r="22" spans="1:6" s="30" customFormat="1" x14ac:dyDescent="0.3">
      <c r="A22" s="34"/>
      <c r="B22" s="34"/>
      <c r="C22" s="33"/>
      <c r="D22" s="33"/>
      <c r="E22" s="33"/>
      <c r="F22" s="31"/>
    </row>
    <row r="23" spans="1:6" s="30" customFormat="1" x14ac:dyDescent="0.3">
      <c r="A23" s="34"/>
      <c r="B23" s="34"/>
      <c r="C23" s="33"/>
      <c r="D23" s="33"/>
      <c r="E23" s="33"/>
      <c r="F23" s="31"/>
    </row>
    <row r="24" spans="1:6" s="30" customFormat="1" x14ac:dyDescent="0.3">
      <c r="A24" s="34"/>
      <c r="B24" s="34"/>
      <c r="C24" s="33"/>
      <c r="D24" s="33"/>
      <c r="E24" s="33"/>
      <c r="F24" s="31"/>
    </row>
    <row r="25" spans="1:6" s="30" customFormat="1" x14ac:dyDescent="0.3">
      <c r="A25" s="34"/>
      <c r="B25" s="34"/>
      <c r="C25" s="33"/>
      <c r="D25" s="33"/>
      <c r="E25" s="33"/>
      <c r="F25" s="31"/>
    </row>
    <row r="26" spans="1:6" s="30" customFormat="1" x14ac:dyDescent="0.3">
      <c r="A26" s="34"/>
      <c r="B26" s="34"/>
      <c r="C26" s="33"/>
      <c r="D26" s="33"/>
      <c r="E26" s="33"/>
      <c r="F26" s="31"/>
    </row>
    <row r="27" spans="1:6" s="30" customFormat="1" x14ac:dyDescent="0.3">
      <c r="A27" s="34"/>
      <c r="B27" s="34"/>
      <c r="C27" s="33"/>
      <c r="D27" s="33"/>
      <c r="E27" s="33"/>
      <c r="F27" s="31"/>
    </row>
    <row r="28" spans="1:6" s="30" customFormat="1" x14ac:dyDescent="0.3">
      <c r="A28" s="34"/>
      <c r="B28" s="34"/>
      <c r="C28" s="33"/>
      <c r="D28" s="33"/>
      <c r="E28" s="33"/>
      <c r="F28" s="31"/>
    </row>
    <row r="29" spans="1:6" s="30" customFormat="1" x14ac:dyDescent="0.3">
      <c r="A29" s="34"/>
      <c r="B29" s="34"/>
      <c r="C29" s="33"/>
      <c r="D29" s="33"/>
      <c r="E29" s="33"/>
      <c r="F29" s="31"/>
    </row>
    <row r="30" spans="1:6" s="30" customFormat="1" x14ac:dyDescent="0.3">
      <c r="A30" s="34"/>
      <c r="B30" s="34"/>
      <c r="C30" s="33"/>
      <c r="D30" s="33"/>
      <c r="E30" s="33"/>
      <c r="F30" s="31"/>
    </row>
    <row r="31" spans="1:6" s="30" customFormat="1" x14ac:dyDescent="0.3">
      <c r="A31" s="34"/>
      <c r="B31" s="34"/>
      <c r="C31" s="33"/>
      <c r="D31" s="33"/>
      <c r="E31" s="33"/>
      <c r="F31" s="31"/>
    </row>
    <row r="32" spans="1:6" s="30" customFormat="1" x14ac:dyDescent="0.3">
      <c r="A32" s="34"/>
      <c r="B32" s="34"/>
      <c r="C32" s="33"/>
      <c r="D32" s="33"/>
      <c r="E32" s="33"/>
      <c r="F32" s="31"/>
    </row>
    <row r="33" spans="1:6" s="30" customFormat="1" x14ac:dyDescent="0.3">
      <c r="A33" s="34"/>
      <c r="B33" s="34"/>
      <c r="C33" s="33"/>
      <c r="D33" s="33"/>
      <c r="E33" s="33"/>
      <c r="F33" s="31"/>
    </row>
    <row r="34" spans="1:6" s="30" customFormat="1" x14ac:dyDescent="0.3">
      <c r="A34" s="34"/>
      <c r="B34" s="34"/>
      <c r="C34" s="33"/>
      <c r="D34" s="33"/>
      <c r="E34" s="33"/>
      <c r="F34" s="31"/>
    </row>
    <row r="35" spans="1:6" s="30" customFormat="1" x14ac:dyDescent="0.3">
      <c r="A35" s="34"/>
      <c r="B35" s="34"/>
      <c r="C35" s="33"/>
      <c r="D35" s="33"/>
      <c r="E35" s="33"/>
      <c r="F35" s="31"/>
    </row>
    <row r="36" spans="1:6" s="30" customFormat="1" x14ac:dyDescent="0.3">
      <c r="A36" s="34"/>
      <c r="B36" s="34"/>
      <c r="C36" s="33"/>
      <c r="D36" s="33"/>
      <c r="E36" s="33"/>
      <c r="F36" s="31"/>
    </row>
    <row r="37" spans="1:6" s="30" customFormat="1" x14ac:dyDescent="0.3">
      <c r="A37" s="34"/>
      <c r="B37" s="34"/>
      <c r="C37" s="33"/>
      <c r="D37" s="33"/>
      <c r="E37" s="33"/>
      <c r="F37" s="31"/>
    </row>
    <row r="38" spans="1:6" s="30" customFormat="1" x14ac:dyDescent="0.3">
      <c r="A38" s="34"/>
      <c r="B38" s="34"/>
      <c r="C38" s="33"/>
      <c r="D38" s="33"/>
      <c r="E38" s="33"/>
      <c r="F38" s="31"/>
    </row>
    <row r="39" spans="1:6" s="30" customFormat="1" x14ac:dyDescent="0.3">
      <c r="A39" s="34"/>
      <c r="B39" s="34"/>
      <c r="C39" s="33"/>
      <c r="D39" s="33"/>
      <c r="E39" s="33"/>
      <c r="F39" s="31"/>
    </row>
    <row r="40" spans="1:6" s="30" customFormat="1" x14ac:dyDescent="0.3">
      <c r="A40" s="34"/>
      <c r="B40" s="34"/>
      <c r="C40" s="33"/>
      <c r="D40" s="33"/>
      <c r="E40" s="33"/>
      <c r="F40" s="31"/>
    </row>
    <row r="41" spans="1:6" s="30" customFormat="1" x14ac:dyDescent="0.3">
      <c r="A41" s="34"/>
      <c r="B41" s="34"/>
      <c r="C41" s="33"/>
      <c r="D41" s="33"/>
      <c r="E41" s="33"/>
      <c r="F41" s="31"/>
    </row>
    <row r="42" spans="1:6" s="30" customFormat="1" x14ac:dyDescent="0.3">
      <c r="A42" s="34"/>
      <c r="B42" s="34"/>
      <c r="C42" s="33"/>
      <c r="D42" s="33"/>
      <c r="E42" s="33"/>
      <c r="F42" s="31"/>
    </row>
    <row r="43" spans="1:6" s="30" customFormat="1" x14ac:dyDescent="0.3">
      <c r="A43" s="34"/>
      <c r="B43" s="34"/>
      <c r="C43" s="33"/>
      <c r="D43" s="33"/>
      <c r="E43" s="33"/>
      <c r="F43" s="31"/>
    </row>
    <row r="44" spans="1:6" s="30" customFormat="1" x14ac:dyDescent="0.3">
      <c r="A44" s="34"/>
      <c r="B44" s="34"/>
      <c r="C44" s="33"/>
      <c r="D44" s="33"/>
      <c r="E44" s="33"/>
      <c r="F44" s="31"/>
    </row>
    <row r="45" spans="1:6" s="30" customFormat="1" x14ac:dyDescent="0.3">
      <c r="A45" s="34"/>
      <c r="B45" s="34"/>
      <c r="C45" s="33"/>
      <c r="D45" s="33"/>
      <c r="E45" s="33"/>
      <c r="F45" s="31"/>
    </row>
    <row r="46" spans="1:6" s="30" customFormat="1" x14ac:dyDescent="0.3">
      <c r="A46" s="34"/>
      <c r="B46" s="34"/>
      <c r="C46" s="33"/>
      <c r="D46" s="33"/>
      <c r="E46" s="33"/>
      <c r="F46" s="31"/>
    </row>
    <row r="47" spans="1:6" s="30" customFormat="1" x14ac:dyDescent="0.3">
      <c r="A47" s="34"/>
      <c r="B47" s="34"/>
      <c r="C47" s="33"/>
      <c r="D47" s="33"/>
      <c r="E47" s="33"/>
      <c r="F47" s="31"/>
    </row>
    <row r="48" spans="1:6" s="30" customFormat="1" x14ac:dyDescent="0.3">
      <c r="A48" s="34"/>
      <c r="B48" s="34"/>
      <c r="C48" s="33"/>
      <c r="D48" s="33"/>
      <c r="E48" s="33"/>
      <c r="F48" s="31"/>
    </row>
    <row r="49" spans="1:6" s="30" customFormat="1" x14ac:dyDescent="0.3">
      <c r="A49" s="34"/>
      <c r="B49" s="34"/>
      <c r="C49" s="33"/>
      <c r="D49" s="33"/>
      <c r="E49" s="33"/>
      <c r="F49" s="31"/>
    </row>
    <row r="50" spans="1:6" s="30" customFormat="1" x14ac:dyDescent="0.3">
      <c r="A50" s="34"/>
      <c r="B50" s="34"/>
      <c r="C50" s="33"/>
      <c r="D50" s="33"/>
      <c r="E50" s="33"/>
      <c r="F50" s="31"/>
    </row>
    <row r="51" spans="1:6" s="30" customFormat="1" x14ac:dyDescent="0.3">
      <c r="A51" s="34"/>
      <c r="B51" s="34"/>
      <c r="C51" s="33"/>
      <c r="D51" s="33"/>
      <c r="E51" s="33"/>
      <c r="F51" s="31"/>
    </row>
    <row r="52" spans="1:6" s="30" customFormat="1" x14ac:dyDescent="0.3">
      <c r="A52" s="34"/>
      <c r="B52" s="34"/>
      <c r="C52" s="33"/>
      <c r="D52" s="33"/>
      <c r="E52" s="33"/>
      <c r="F52" s="31"/>
    </row>
    <row r="53" spans="1:6" s="30" customFormat="1" x14ac:dyDescent="0.3">
      <c r="A53" s="34"/>
      <c r="B53" s="34"/>
      <c r="C53" s="33"/>
      <c r="D53" s="33"/>
      <c r="E53" s="33"/>
      <c r="F53" s="31"/>
    </row>
    <row r="54" spans="1:6" s="30" customFormat="1" x14ac:dyDescent="0.3">
      <c r="A54" s="34"/>
      <c r="B54" s="34"/>
      <c r="C54" s="33"/>
      <c r="D54" s="33"/>
      <c r="E54" s="33"/>
      <c r="F54" s="31"/>
    </row>
    <row r="55" spans="1:6" s="30" customFormat="1" x14ac:dyDescent="0.3">
      <c r="A55" s="34"/>
      <c r="B55" s="34"/>
      <c r="C55" s="33"/>
      <c r="D55" s="33"/>
      <c r="E55" s="33"/>
      <c r="F55" s="31"/>
    </row>
    <row r="56" spans="1:6" s="30" customFormat="1" x14ac:dyDescent="0.3">
      <c r="A56" s="34"/>
      <c r="B56" s="34"/>
      <c r="C56" s="33"/>
      <c r="D56" s="33"/>
      <c r="E56" s="33"/>
      <c r="F56" s="31"/>
    </row>
    <row r="57" spans="1:6" s="30" customFormat="1" x14ac:dyDescent="0.3">
      <c r="A57" s="34"/>
      <c r="B57" s="34"/>
      <c r="C57" s="33"/>
      <c r="D57" s="33"/>
      <c r="E57" s="33"/>
      <c r="F57" s="31"/>
    </row>
    <row r="58" spans="1:6" s="30" customFormat="1" x14ac:dyDescent="0.3">
      <c r="A58" s="34"/>
      <c r="B58" s="34"/>
      <c r="C58" s="33"/>
      <c r="D58" s="33"/>
      <c r="E58" s="33"/>
      <c r="F58" s="31"/>
    </row>
    <row r="59" spans="1:6" s="30" customFormat="1" x14ac:dyDescent="0.3">
      <c r="A59" s="34"/>
      <c r="B59" s="34"/>
      <c r="C59" s="33"/>
      <c r="D59" s="33"/>
      <c r="E59" s="33"/>
      <c r="F59" s="31"/>
    </row>
    <row r="60" spans="1:6" s="30" customFormat="1" x14ac:dyDescent="0.3">
      <c r="A60" s="34"/>
      <c r="B60" s="34"/>
      <c r="C60" s="33"/>
      <c r="D60" s="33"/>
      <c r="E60" s="33"/>
      <c r="F60" s="31"/>
    </row>
    <row r="61" spans="1:6" s="30" customFormat="1" x14ac:dyDescent="0.3">
      <c r="A61" s="34"/>
      <c r="B61" s="34"/>
      <c r="C61" s="33"/>
      <c r="D61" s="33"/>
      <c r="E61" s="33"/>
      <c r="F61" s="31"/>
    </row>
    <row r="62" spans="1:6" s="30" customFormat="1" x14ac:dyDescent="0.3">
      <c r="A62" s="34"/>
      <c r="B62" s="34"/>
      <c r="C62" s="33"/>
      <c r="D62" s="33"/>
      <c r="E62" s="33"/>
      <c r="F62" s="31"/>
    </row>
    <row r="63" spans="1:6" s="30" customFormat="1" x14ac:dyDescent="0.3">
      <c r="A63" s="34"/>
      <c r="B63" s="34"/>
      <c r="C63" s="33"/>
      <c r="D63" s="33"/>
      <c r="E63" s="33"/>
      <c r="F63" s="31"/>
    </row>
    <row r="64" spans="1:6" s="30" customFormat="1" x14ac:dyDescent="0.3">
      <c r="A64" s="34"/>
      <c r="B64" s="34"/>
      <c r="C64" s="33"/>
      <c r="D64" s="33"/>
      <c r="E64" s="33"/>
      <c r="F64" s="31"/>
    </row>
    <row r="65" spans="1:10" s="30" customFormat="1" x14ac:dyDescent="0.3">
      <c r="A65" s="34"/>
      <c r="B65" s="34"/>
      <c r="C65" s="33"/>
      <c r="D65" s="33"/>
      <c r="E65" s="33"/>
      <c r="F65" s="31"/>
    </row>
    <row r="66" spans="1:10" s="30" customFormat="1" x14ac:dyDescent="0.3">
      <c r="A66" s="34"/>
      <c r="B66" s="34"/>
      <c r="C66" s="33"/>
      <c r="D66" s="33"/>
      <c r="E66" s="33"/>
      <c r="F66" s="31"/>
    </row>
    <row r="67" spans="1:10" s="30" customFormat="1" x14ac:dyDescent="0.3">
      <c r="A67" s="34"/>
      <c r="B67" s="34"/>
      <c r="C67" s="33"/>
      <c r="D67" s="33"/>
      <c r="E67" s="33"/>
      <c r="F67" s="31"/>
    </row>
    <row r="68" spans="1:10" s="30" customFormat="1" x14ac:dyDescent="0.3">
      <c r="A68" s="34"/>
      <c r="B68" s="34"/>
      <c r="C68" s="33"/>
      <c r="D68" s="33"/>
      <c r="E68" s="33"/>
      <c r="F68" s="31"/>
    </row>
    <row r="69" spans="1:10" s="30" customFormat="1" x14ac:dyDescent="0.3">
      <c r="A69" s="34"/>
      <c r="B69" s="34"/>
      <c r="C69" s="33"/>
      <c r="D69" s="33"/>
      <c r="E69" s="33"/>
      <c r="F69" s="31"/>
    </row>
    <row r="70" spans="1:10" x14ac:dyDescent="0.35">
      <c r="D70" s="27"/>
      <c r="E70" s="27"/>
    </row>
    <row r="71" spans="1:10" s="28" customFormat="1" x14ac:dyDescent="0.35">
      <c r="A71" s="27"/>
      <c r="B71" s="27"/>
      <c r="C71" s="27"/>
      <c r="D71" s="27"/>
      <c r="F71" s="27"/>
      <c r="G71" s="27"/>
      <c r="H71" s="27"/>
      <c r="I71" s="27"/>
      <c r="J71" s="27"/>
    </row>
  </sheetData>
  <sheetProtection algorithmName="SHA-512" hashValue="phH4KKg3DPwebjc5hsb64N/3szsCndLwn6q2lPaXHQfve9FQ8pjYiRlXgDPHcKhbkJ+eNT8qTrksGdBTNgasAg==" saltValue="f2l5gZ+z7CId4L7fpNzmCg==" spinCount="100000" sheet="1" objects="1" scenarios="1"/>
  <protectedRanges>
    <protectedRange sqref="B2" name="Rozstęp2"/>
    <protectedRange sqref="E7:J7 E8 G8:J8 E9:J9" name="Rozstęp1"/>
    <protectedRange sqref="F8" name="Rozstęp1_1_1_2"/>
  </protectedRanges>
  <mergeCells count="1">
    <mergeCell ref="E7:J7"/>
  </mergeCells>
  <pageMargins left="0.70866141732283472" right="0.70866141732283472" top="1.1417322834645669" bottom="0.74803149606299213" header="0.31496062992125984" footer="0.31496062992125984"/>
  <pageSetup paperSize="9" scale="88" fitToHeight="0" orientation="landscape" r:id="rId1"/>
  <headerFooter>
    <oddHeader>&amp;C&amp;G</oddHeader>
    <oddFooter>&amp;L&amp;A&amp;CStrona &amp;P z &amp;N</oddFooter>
  </headerFooter>
  <colBreaks count="1" manualBreakCount="1">
    <brk id="4" max="1048575" man="1"/>
  </col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787DE-E083-4D71-9730-C34177263989}">
  <sheetPr>
    <pageSetUpPr fitToPage="1"/>
  </sheetPr>
  <dimension ref="A1:J82"/>
  <sheetViews>
    <sheetView topLeftCell="A7" zoomScaleNormal="100" zoomScaleSheetLayoutView="120" zoomScalePageLayoutView="80" workbookViewId="0">
      <selection activeCell="P20" sqref="P20"/>
    </sheetView>
  </sheetViews>
  <sheetFormatPr defaultColWidth="9.453125" defaultRowHeight="13" x14ac:dyDescent="0.35"/>
  <cols>
    <col min="1" max="1" width="9.1796875" style="27" customWidth="1"/>
    <col min="2" max="2" width="35.7265625" style="27" customWidth="1"/>
    <col min="3" max="3" width="13.7265625" style="27" bestFit="1" customWidth="1"/>
    <col min="4" max="4" width="13.81640625" style="28" bestFit="1" customWidth="1"/>
    <col min="5" max="5" width="15.453125" style="28" bestFit="1" customWidth="1"/>
    <col min="6" max="6" width="11.81640625" style="27" bestFit="1" customWidth="1"/>
    <col min="7" max="7" width="7.1796875" style="27" customWidth="1"/>
    <col min="8" max="10" width="13.54296875" style="27" customWidth="1"/>
    <col min="11" max="11" width="43.54296875" style="27" customWidth="1"/>
    <col min="12" max="16384" width="9.453125" style="27"/>
  </cols>
  <sheetData>
    <row r="1" spans="1:10" x14ac:dyDescent="0.35">
      <c r="A1" s="29" t="s">
        <v>31</v>
      </c>
      <c r="D1" s="27"/>
    </row>
    <row r="2" spans="1:10" s="30" customFormat="1" x14ac:dyDescent="0.3">
      <c r="A2" s="36" t="s">
        <v>32</v>
      </c>
      <c r="B2" s="27"/>
      <c r="C2" s="37" t="str">
        <f>'Zał. nr 1 - Formularz ofertowy'!E3</f>
        <v>05/2026 - AI</v>
      </c>
      <c r="D2" s="27"/>
      <c r="F2" s="31"/>
    </row>
    <row r="3" spans="1:10" s="30" customFormat="1" x14ac:dyDescent="0.3">
      <c r="B3" s="27"/>
      <c r="C3" s="27"/>
      <c r="D3" s="27"/>
      <c r="F3" s="31"/>
    </row>
    <row r="4" spans="1:10" s="30" customFormat="1" x14ac:dyDescent="0.3">
      <c r="A4" s="29" t="s">
        <v>33</v>
      </c>
      <c r="B4" s="27"/>
      <c r="C4" s="27"/>
      <c r="D4" s="27"/>
      <c r="F4" s="31"/>
    </row>
    <row r="5" spans="1:10" s="30" customFormat="1" x14ac:dyDescent="0.3">
      <c r="A5" s="32" t="s">
        <v>247</v>
      </c>
      <c r="B5" s="37" t="str">
        <f>'Zał. nr 1 - Formularz ofertowy'!B31</f>
        <v>Różne materiały zużywalne dla laboratorium biologicznego</v>
      </c>
      <c r="C5" s="27"/>
      <c r="D5" s="27"/>
      <c r="E5" s="33"/>
      <c r="F5" s="31"/>
    </row>
    <row r="6" spans="1:10" s="30" customFormat="1" x14ac:dyDescent="0.3">
      <c r="A6" s="27"/>
      <c r="B6" s="27"/>
      <c r="C6" s="27"/>
      <c r="D6" s="27"/>
      <c r="E6" s="33"/>
      <c r="F6" s="31"/>
    </row>
    <row r="7" spans="1:10" s="30" customFormat="1" x14ac:dyDescent="0.3">
      <c r="A7" s="48"/>
      <c r="B7" s="49"/>
      <c r="C7" s="49"/>
      <c r="D7" s="48"/>
      <c r="E7" s="66" t="s">
        <v>5</v>
      </c>
      <c r="F7" s="66"/>
      <c r="G7" s="66"/>
      <c r="H7" s="66"/>
      <c r="I7" s="66"/>
      <c r="J7" s="66"/>
    </row>
    <row r="8" spans="1:10" s="35" customFormat="1" ht="52" x14ac:dyDescent="0.3">
      <c r="A8" s="50" t="s">
        <v>53</v>
      </c>
      <c r="B8" s="50" t="s">
        <v>54</v>
      </c>
      <c r="C8" s="51" t="s">
        <v>55</v>
      </c>
      <c r="D8" s="51" t="s">
        <v>56</v>
      </c>
      <c r="E8" s="52" t="s">
        <v>57</v>
      </c>
      <c r="F8" s="52" t="s">
        <v>55</v>
      </c>
      <c r="G8" s="52" t="s">
        <v>58</v>
      </c>
      <c r="H8" s="52" t="s">
        <v>59</v>
      </c>
      <c r="I8" s="52" t="s">
        <v>60</v>
      </c>
      <c r="J8" s="52" t="s">
        <v>61</v>
      </c>
    </row>
    <row r="9" spans="1:10" s="30" customFormat="1" x14ac:dyDescent="0.3">
      <c r="A9" s="50" t="s">
        <v>35</v>
      </c>
      <c r="B9" s="50" t="s">
        <v>36</v>
      </c>
      <c r="C9" s="50" t="s">
        <v>37</v>
      </c>
      <c r="D9" s="51" t="s">
        <v>38</v>
      </c>
      <c r="E9" s="52" t="s">
        <v>39</v>
      </c>
      <c r="F9" s="52" t="s">
        <v>40</v>
      </c>
      <c r="G9" s="52" t="s">
        <v>41</v>
      </c>
      <c r="H9" s="52" t="s">
        <v>42</v>
      </c>
      <c r="I9" s="52" t="s">
        <v>62</v>
      </c>
      <c r="J9" s="52" t="s">
        <v>63</v>
      </c>
    </row>
    <row r="10" spans="1:10" s="30" customFormat="1" ht="52" x14ac:dyDescent="0.3">
      <c r="A10" s="53">
        <v>1</v>
      </c>
      <c r="B10" s="54" t="s">
        <v>248</v>
      </c>
      <c r="C10" s="55" t="s">
        <v>249</v>
      </c>
      <c r="D10" s="56">
        <v>10</v>
      </c>
      <c r="E10" s="38"/>
      <c r="F10" s="62"/>
      <c r="G10" s="62"/>
      <c r="H10" s="64"/>
      <c r="I10" s="64">
        <f>G10*H10</f>
        <v>0</v>
      </c>
      <c r="J10" s="64"/>
    </row>
    <row r="11" spans="1:10" s="30" customFormat="1" ht="26" x14ac:dyDescent="0.3">
      <c r="A11" s="53">
        <v>2</v>
      </c>
      <c r="B11" s="54" t="s">
        <v>250</v>
      </c>
      <c r="C11" s="55" t="s">
        <v>251</v>
      </c>
      <c r="D11" s="56">
        <v>5</v>
      </c>
      <c r="E11" s="38"/>
      <c r="F11" s="62"/>
      <c r="G11" s="62"/>
      <c r="H11" s="64"/>
      <c r="I11" s="64">
        <f t="shared" ref="I11:I26" si="0">G11*H11</f>
        <v>0</v>
      </c>
      <c r="J11" s="64"/>
    </row>
    <row r="12" spans="1:10" s="30" customFormat="1" ht="26" x14ac:dyDescent="0.3">
      <c r="A12" s="53">
        <v>3</v>
      </c>
      <c r="B12" s="54" t="s">
        <v>252</v>
      </c>
      <c r="C12" s="55" t="s">
        <v>253</v>
      </c>
      <c r="D12" s="56">
        <v>5</v>
      </c>
      <c r="E12" s="38"/>
      <c r="F12" s="62"/>
      <c r="G12" s="62"/>
      <c r="H12" s="64"/>
      <c r="I12" s="64">
        <f t="shared" si="0"/>
        <v>0</v>
      </c>
      <c r="J12" s="64"/>
    </row>
    <row r="13" spans="1:10" s="30" customFormat="1" ht="39" x14ac:dyDescent="0.3">
      <c r="A13" s="53">
        <v>4</v>
      </c>
      <c r="B13" s="54" t="s">
        <v>254</v>
      </c>
      <c r="C13" s="55" t="s">
        <v>216</v>
      </c>
      <c r="D13" s="56">
        <v>5</v>
      </c>
      <c r="E13" s="38"/>
      <c r="F13" s="62"/>
      <c r="G13" s="62"/>
      <c r="H13" s="64"/>
      <c r="I13" s="64">
        <f t="shared" si="0"/>
        <v>0</v>
      </c>
      <c r="J13" s="64"/>
    </row>
    <row r="14" spans="1:10" s="30" customFormat="1" ht="39" x14ac:dyDescent="0.3">
      <c r="A14" s="53">
        <v>5</v>
      </c>
      <c r="B14" s="57" t="s">
        <v>255</v>
      </c>
      <c r="C14" s="57" t="s">
        <v>216</v>
      </c>
      <c r="D14" s="56">
        <v>5</v>
      </c>
      <c r="E14" s="38"/>
      <c r="F14" s="62"/>
      <c r="G14" s="62"/>
      <c r="H14" s="64"/>
      <c r="I14" s="64">
        <f t="shared" si="0"/>
        <v>0</v>
      </c>
      <c r="J14" s="64"/>
    </row>
    <row r="15" spans="1:10" s="30" customFormat="1" ht="52" x14ac:dyDescent="0.3">
      <c r="A15" s="53">
        <v>6</v>
      </c>
      <c r="B15" s="57" t="s">
        <v>256</v>
      </c>
      <c r="C15" s="57" t="s">
        <v>239</v>
      </c>
      <c r="D15" s="56">
        <v>2</v>
      </c>
      <c r="E15" s="38"/>
      <c r="F15" s="62"/>
      <c r="G15" s="62"/>
      <c r="H15" s="64"/>
      <c r="I15" s="64">
        <f t="shared" si="0"/>
        <v>0</v>
      </c>
      <c r="J15" s="64"/>
    </row>
    <row r="16" spans="1:10" s="30" customFormat="1" ht="26" x14ac:dyDescent="0.3">
      <c r="A16" s="53">
        <v>7</v>
      </c>
      <c r="B16" s="57" t="s">
        <v>257</v>
      </c>
      <c r="C16" s="57" t="s">
        <v>180</v>
      </c>
      <c r="D16" s="56">
        <v>2</v>
      </c>
      <c r="E16" s="38"/>
      <c r="F16" s="62"/>
      <c r="G16" s="62"/>
      <c r="H16" s="64"/>
      <c r="I16" s="64">
        <f t="shared" si="0"/>
        <v>0</v>
      </c>
      <c r="J16" s="64"/>
    </row>
    <row r="17" spans="1:10" s="30" customFormat="1" ht="26" x14ac:dyDescent="0.3">
      <c r="A17" s="53">
        <v>8</v>
      </c>
      <c r="B17" s="57" t="s">
        <v>258</v>
      </c>
      <c r="C17" s="57" t="s">
        <v>172</v>
      </c>
      <c r="D17" s="56">
        <v>1</v>
      </c>
      <c r="E17" s="38"/>
      <c r="F17" s="62"/>
      <c r="G17" s="62"/>
      <c r="H17" s="64"/>
      <c r="I17" s="64">
        <f t="shared" si="0"/>
        <v>0</v>
      </c>
      <c r="J17" s="64"/>
    </row>
    <row r="18" spans="1:10" s="30" customFormat="1" ht="52" x14ac:dyDescent="0.3">
      <c r="A18" s="53">
        <v>9</v>
      </c>
      <c r="B18" s="57" t="s">
        <v>259</v>
      </c>
      <c r="C18" s="57" t="s">
        <v>225</v>
      </c>
      <c r="D18" s="56">
        <v>1</v>
      </c>
      <c r="E18" s="38"/>
      <c r="F18" s="62"/>
      <c r="G18" s="62"/>
      <c r="H18" s="64"/>
      <c r="I18" s="64">
        <f t="shared" si="0"/>
        <v>0</v>
      </c>
      <c r="J18" s="64"/>
    </row>
    <row r="19" spans="1:10" s="30" customFormat="1" ht="78" x14ac:dyDescent="0.3">
      <c r="A19" s="53">
        <v>10</v>
      </c>
      <c r="B19" s="57" t="s">
        <v>260</v>
      </c>
      <c r="C19" s="57" t="s">
        <v>225</v>
      </c>
      <c r="D19" s="56">
        <v>2</v>
      </c>
      <c r="E19" s="38"/>
      <c r="F19" s="62"/>
      <c r="G19" s="62"/>
      <c r="H19" s="64"/>
      <c r="I19" s="64">
        <f t="shared" si="0"/>
        <v>0</v>
      </c>
      <c r="J19" s="64"/>
    </row>
    <row r="20" spans="1:10" s="30" customFormat="1" ht="39" x14ac:dyDescent="0.3">
      <c r="A20" s="53">
        <v>11</v>
      </c>
      <c r="B20" s="57" t="s">
        <v>261</v>
      </c>
      <c r="C20" s="57" t="s">
        <v>225</v>
      </c>
      <c r="D20" s="56">
        <v>2</v>
      </c>
      <c r="E20" s="38"/>
      <c r="F20" s="62"/>
      <c r="G20" s="62"/>
      <c r="H20" s="64"/>
      <c r="I20" s="64">
        <f t="shared" si="0"/>
        <v>0</v>
      </c>
      <c r="J20" s="64"/>
    </row>
    <row r="21" spans="1:10" s="30" customFormat="1" ht="26" x14ac:dyDescent="0.3">
      <c r="A21" s="53">
        <v>12</v>
      </c>
      <c r="B21" s="57" t="s">
        <v>262</v>
      </c>
      <c r="C21" s="57" t="s">
        <v>263</v>
      </c>
      <c r="D21" s="56">
        <v>5</v>
      </c>
      <c r="E21" s="38"/>
      <c r="F21" s="62"/>
      <c r="G21" s="62"/>
      <c r="H21" s="64"/>
      <c r="I21" s="64">
        <f t="shared" si="0"/>
        <v>0</v>
      </c>
      <c r="J21" s="64"/>
    </row>
    <row r="22" spans="1:10" s="30" customFormat="1" ht="52" x14ac:dyDescent="0.3">
      <c r="A22" s="53">
        <v>13</v>
      </c>
      <c r="B22" s="57" t="s">
        <v>264</v>
      </c>
      <c r="C22" s="57" t="s">
        <v>153</v>
      </c>
      <c r="D22" s="56">
        <v>5</v>
      </c>
      <c r="E22" s="38"/>
      <c r="F22" s="62"/>
      <c r="G22" s="62"/>
      <c r="H22" s="64"/>
      <c r="I22" s="64">
        <f t="shared" si="0"/>
        <v>0</v>
      </c>
      <c r="J22" s="64"/>
    </row>
    <row r="23" spans="1:10" s="30" customFormat="1" ht="52" x14ac:dyDescent="0.3">
      <c r="A23" s="53">
        <v>14</v>
      </c>
      <c r="B23" s="57" t="s">
        <v>265</v>
      </c>
      <c r="C23" s="57" t="s">
        <v>116</v>
      </c>
      <c r="D23" s="56">
        <v>1</v>
      </c>
      <c r="E23" s="38"/>
      <c r="F23" s="62"/>
      <c r="G23" s="62"/>
      <c r="H23" s="64"/>
      <c r="I23" s="64">
        <f t="shared" si="0"/>
        <v>0</v>
      </c>
      <c r="J23" s="64"/>
    </row>
    <row r="24" spans="1:10" s="30" customFormat="1" ht="39" x14ac:dyDescent="0.3">
      <c r="A24" s="53">
        <v>15</v>
      </c>
      <c r="B24" s="57" t="s">
        <v>266</v>
      </c>
      <c r="C24" s="57" t="s">
        <v>125</v>
      </c>
      <c r="D24" s="56">
        <v>10</v>
      </c>
      <c r="E24" s="38"/>
      <c r="F24" s="62"/>
      <c r="G24" s="62"/>
      <c r="H24" s="64"/>
      <c r="I24" s="64">
        <f t="shared" si="0"/>
        <v>0</v>
      </c>
      <c r="J24" s="64"/>
    </row>
    <row r="25" spans="1:10" s="30" customFormat="1" ht="39" x14ac:dyDescent="0.3">
      <c r="A25" s="53">
        <v>16</v>
      </c>
      <c r="B25" s="57" t="s">
        <v>267</v>
      </c>
      <c r="C25" s="57" t="s">
        <v>125</v>
      </c>
      <c r="D25" s="56">
        <v>10</v>
      </c>
      <c r="E25" s="38"/>
      <c r="F25" s="62"/>
      <c r="G25" s="62"/>
      <c r="H25" s="64"/>
      <c r="I25" s="64">
        <f t="shared" si="0"/>
        <v>0</v>
      </c>
      <c r="J25" s="64"/>
    </row>
    <row r="26" spans="1:10" s="30" customFormat="1" ht="39" x14ac:dyDescent="0.3">
      <c r="A26" s="53">
        <v>17</v>
      </c>
      <c r="B26" s="57" t="s">
        <v>268</v>
      </c>
      <c r="C26" s="57" t="s">
        <v>123</v>
      </c>
      <c r="D26" s="56">
        <v>5</v>
      </c>
      <c r="E26" s="38"/>
      <c r="F26" s="62"/>
      <c r="G26" s="62"/>
      <c r="H26" s="64"/>
      <c r="I26" s="64">
        <f t="shared" si="0"/>
        <v>0</v>
      </c>
      <c r="J26" s="64"/>
    </row>
    <row r="27" spans="1:10" s="30" customFormat="1" ht="26.15" customHeight="1" x14ac:dyDescent="0.3">
      <c r="A27" s="34"/>
      <c r="B27" s="34"/>
      <c r="C27" s="33"/>
      <c r="D27" s="33"/>
      <c r="E27" s="33"/>
      <c r="H27" s="59" t="s">
        <v>43</v>
      </c>
      <c r="I27" s="60">
        <f>SUM(I10:I26)</f>
        <v>0</v>
      </c>
      <c r="J27" s="60">
        <f>SUM(J10:J26)</f>
        <v>0</v>
      </c>
    </row>
    <row r="28" spans="1:10" s="30" customFormat="1" x14ac:dyDescent="0.3">
      <c r="A28" s="34"/>
      <c r="B28" s="34"/>
      <c r="C28" s="33"/>
      <c r="D28" s="33"/>
      <c r="E28" s="33"/>
      <c r="F28" s="31"/>
    </row>
    <row r="29" spans="1:10" s="30" customFormat="1" x14ac:dyDescent="0.3">
      <c r="A29" s="34"/>
      <c r="B29" s="34"/>
      <c r="C29" s="33"/>
      <c r="D29" s="33"/>
      <c r="E29" s="33"/>
      <c r="F29" s="31"/>
    </row>
    <row r="30" spans="1:10" s="30" customFormat="1" x14ac:dyDescent="0.3">
      <c r="A30" s="34"/>
      <c r="B30" s="34"/>
      <c r="C30" s="33"/>
      <c r="D30" s="33"/>
      <c r="E30" s="33"/>
      <c r="F30" s="31"/>
    </row>
    <row r="31" spans="1:10" s="30" customFormat="1" x14ac:dyDescent="0.3">
      <c r="A31" s="34"/>
      <c r="B31" s="34"/>
      <c r="C31" s="33"/>
      <c r="D31" s="33"/>
      <c r="E31" s="33"/>
      <c r="F31" s="31"/>
    </row>
    <row r="32" spans="1:10" s="30" customFormat="1" x14ac:dyDescent="0.3">
      <c r="A32" s="34"/>
      <c r="B32" s="34"/>
      <c r="C32" s="33"/>
      <c r="D32" s="33"/>
      <c r="E32" s="33"/>
      <c r="F32" s="31"/>
    </row>
    <row r="33" spans="1:6" s="30" customFormat="1" x14ac:dyDescent="0.3">
      <c r="A33" s="34"/>
      <c r="B33" s="34"/>
      <c r="C33" s="33"/>
      <c r="D33" s="33"/>
      <c r="E33" s="33"/>
      <c r="F33" s="31"/>
    </row>
    <row r="34" spans="1:6" s="30" customFormat="1" x14ac:dyDescent="0.3">
      <c r="A34" s="34"/>
      <c r="B34" s="34"/>
      <c r="C34" s="33"/>
      <c r="D34" s="33"/>
      <c r="E34" s="33"/>
      <c r="F34" s="31"/>
    </row>
    <row r="35" spans="1:6" s="30" customFormat="1" x14ac:dyDescent="0.3">
      <c r="A35" s="34"/>
      <c r="B35" s="34"/>
      <c r="C35" s="33"/>
      <c r="D35" s="33"/>
      <c r="E35" s="33"/>
      <c r="F35" s="31"/>
    </row>
    <row r="36" spans="1:6" s="30" customFormat="1" x14ac:dyDescent="0.3">
      <c r="A36" s="34"/>
      <c r="B36" s="34"/>
      <c r="C36" s="33"/>
      <c r="D36" s="33"/>
      <c r="E36" s="33"/>
      <c r="F36" s="31"/>
    </row>
    <row r="37" spans="1:6" s="30" customFormat="1" x14ac:dyDescent="0.3">
      <c r="A37" s="34"/>
      <c r="B37" s="34"/>
      <c r="C37" s="33"/>
      <c r="D37" s="33"/>
      <c r="E37" s="33"/>
      <c r="F37" s="31"/>
    </row>
    <row r="38" spans="1:6" s="30" customFormat="1" x14ac:dyDescent="0.3">
      <c r="A38" s="34"/>
      <c r="B38" s="34"/>
      <c r="C38" s="33"/>
      <c r="D38" s="33"/>
      <c r="E38" s="33"/>
      <c r="F38" s="31"/>
    </row>
    <row r="39" spans="1:6" s="30" customFormat="1" x14ac:dyDescent="0.3">
      <c r="A39" s="34"/>
      <c r="B39" s="34"/>
      <c r="C39" s="33"/>
      <c r="D39" s="33"/>
      <c r="E39" s="33"/>
      <c r="F39" s="31"/>
    </row>
    <row r="40" spans="1:6" s="30" customFormat="1" x14ac:dyDescent="0.3">
      <c r="A40" s="34"/>
      <c r="B40" s="34"/>
      <c r="C40" s="33"/>
      <c r="D40" s="33"/>
      <c r="E40" s="33"/>
      <c r="F40" s="31"/>
    </row>
    <row r="41" spans="1:6" s="30" customFormat="1" x14ac:dyDescent="0.3">
      <c r="A41" s="34"/>
      <c r="B41" s="34"/>
      <c r="C41" s="33"/>
      <c r="D41" s="33"/>
      <c r="E41" s="33"/>
      <c r="F41" s="31"/>
    </row>
    <row r="42" spans="1:6" s="30" customFormat="1" x14ac:dyDescent="0.3">
      <c r="A42" s="34"/>
      <c r="B42" s="34"/>
      <c r="C42" s="33"/>
      <c r="D42" s="33"/>
      <c r="E42" s="33"/>
      <c r="F42" s="31"/>
    </row>
    <row r="43" spans="1:6" s="30" customFormat="1" x14ac:dyDescent="0.3">
      <c r="A43" s="34"/>
      <c r="B43" s="34"/>
      <c r="C43" s="33"/>
      <c r="D43" s="33"/>
      <c r="E43" s="33"/>
      <c r="F43" s="31"/>
    </row>
    <row r="44" spans="1:6" s="30" customFormat="1" x14ac:dyDescent="0.3">
      <c r="A44" s="34"/>
      <c r="B44" s="34"/>
      <c r="C44" s="33"/>
      <c r="D44" s="33"/>
      <c r="E44" s="33"/>
      <c r="F44" s="31"/>
    </row>
    <row r="45" spans="1:6" s="30" customFormat="1" x14ac:dyDescent="0.3">
      <c r="A45" s="34"/>
      <c r="B45" s="34"/>
      <c r="C45" s="33"/>
      <c r="D45" s="33"/>
      <c r="E45" s="33"/>
      <c r="F45" s="31"/>
    </row>
    <row r="46" spans="1:6" s="30" customFormat="1" x14ac:dyDescent="0.3">
      <c r="A46" s="34"/>
      <c r="B46" s="34"/>
      <c r="C46" s="33"/>
      <c r="D46" s="33"/>
      <c r="E46" s="33"/>
      <c r="F46" s="31"/>
    </row>
    <row r="47" spans="1:6" s="30" customFormat="1" x14ac:dyDescent="0.3">
      <c r="A47" s="34"/>
      <c r="B47" s="34"/>
      <c r="C47" s="33"/>
      <c r="D47" s="33"/>
      <c r="E47" s="33"/>
      <c r="F47" s="31"/>
    </row>
    <row r="48" spans="1:6" s="30" customFormat="1" x14ac:dyDescent="0.3">
      <c r="A48" s="34"/>
      <c r="B48" s="34"/>
      <c r="C48" s="33"/>
      <c r="D48" s="33"/>
      <c r="E48" s="33"/>
      <c r="F48" s="31"/>
    </row>
    <row r="49" spans="1:6" s="30" customFormat="1" x14ac:dyDescent="0.3">
      <c r="A49" s="34"/>
      <c r="B49" s="34"/>
      <c r="C49" s="33"/>
      <c r="D49" s="33"/>
      <c r="E49" s="33"/>
      <c r="F49" s="31"/>
    </row>
    <row r="50" spans="1:6" s="30" customFormat="1" x14ac:dyDescent="0.3">
      <c r="A50" s="34"/>
      <c r="B50" s="34"/>
      <c r="C50" s="33"/>
      <c r="D50" s="33"/>
      <c r="E50" s="33"/>
      <c r="F50" s="31"/>
    </row>
    <row r="51" spans="1:6" s="30" customFormat="1" x14ac:dyDescent="0.3">
      <c r="A51" s="34"/>
      <c r="B51" s="34"/>
      <c r="C51" s="33"/>
      <c r="D51" s="33"/>
      <c r="E51" s="33"/>
      <c r="F51" s="31"/>
    </row>
    <row r="52" spans="1:6" s="30" customFormat="1" x14ac:dyDescent="0.3">
      <c r="A52" s="34"/>
      <c r="B52" s="34"/>
      <c r="C52" s="33"/>
      <c r="D52" s="33"/>
      <c r="E52" s="33"/>
      <c r="F52" s="31"/>
    </row>
    <row r="53" spans="1:6" s="30" customFormat="1" x14ac:dyDescent="0.3">
      <c r="A53" s="34"/>
      <c r="B53" s="34"/>
      <c r="C53" s="33"/>
      <c r="D53" s="33"/>
      <c r="E53" s="33"/>
      <c r="F53" s="31"/>
    </row>
    <row r="54" spans="1:6" s="30" customFormat="1" x14ac:dyDescent="0.3">
      <c r="A54" s="34"/>
      <c r="B54" s="34"/>
      <c r="C54" s="33"/>
      <c r="D54" s="33"/>
      <c r="E54" s="33"/>
      <c r="F54" s="31"/>
    </row>
    <row r="55" spans="1:6" s="30" customFormat="1" x14ac:dyDescent="0.3">
      <c r="A55" s="34"/>
      <c r="B55" s="34"/>
      <c r="C55" s="33"/>
      <c r="D55" s="33"/>
      <c r="E55" s="33"/>
      <c r="F55" s="31"/>
    </row>
    <row r="56" spans="1:6" s="30" customFormat="1" x14ac:dyDescent="0.3">
      <c r="A56" s="34"/>
      <c r="B56" s="34"/>
      <c r="C56" s="33"/>
      <c r="D56" s="33"/>
      <c r="E56" s="33"/>
      <c r="F56" s="31"/>
    </row>
    <row r="57" spans="1:6" s="30" customFormat="1" x14ac:dyDescent="0.3">
      <c r="A57" s="34"/>
      <c r="B57" s="34"/>
      <c r="C57" s="33"/>
      <c r="D57" s="33"/>
      <c r="E57" s="33"/>
      <c r="F57" s="31"/>
    </row>
    <row r="58" spans="1:6" s="30" customFormat="1" x14ac:dyDescent="0.3">
      <c r="A58" s="34"/>
      <c r="B58" s="34"/>
      <c r="C58" s="33"/>
      <c r="D58" s="33"/>
      <c r="E58" s="33"/>
      <c r="F58" s="31"/>
    </row>
    <row r="59" spans="1:6" s="30" customFormat="1" x14ac:dyDescent="0.3">
      <c r="A59" s="34"/>
      <c r="B59" s="34"/>
      <c r="C59" s="33"/>
      <c r="D59" s="33"/>
      <c r="E59" s="33"/>
      <c r="F59" s="31"/>
    </row>
    <row r="60" spans="1:6" s="30" customFormat="1" x14ac:dyDescent="0.3">
      <c r="A60" s="34"/>
      <c r="B60" s="34"/>
      <c r="C60" s="33"/>
      <c r="D60" s="33"/>
      <c r="E60" s="33"/>
      <c r="F60" s="31"/>
    </row>
    <row r="61" spans="1:6" s="30" customFormat="1" x14ac:dyDescent="0.3">
      <c r="A61" s="34"/>
      <c r="B61" s="34"/>
      <c r="C61" s="33"/>
      <c r="D61" s="33"/>
      <c r="E61" s="33"/>
      <c r="F61" s="31"/>
    </row>
    <row r="62" spans="1:6" s="30" customFormat="1" x14ac:dyDescent="0.3">
      <c r="A62" s="34"/>
      <c r="B62" s="34"/>
      <c r="C62" s="33"/>
      <c r="D62" s="33"/>
      <c r="E62" s="33"/>
      <c r="F62" s="31"/>
    </row>
    <row r="63" spans="1:6" s="30" customFormat="1" x14ac:dyDescent="0.3">
      <c r="A63" s="34"/>
      <c r="B63" s="34"/>
      <c r="C63" s="33"/>
      <c r="D63" s="33"/>
      <c r="E63" s="33"/>
      <c r="F63" s="31"/>
    </row>
    <row r="64" spans="1:6" s="30" customFormat="1" x14ac:dyDescent="0.3">
      <c r="A64" s="34"/>
      <c r="B64" s="34"/>
      <c r="C64" s="33"/>
      <c r="D64" s="33"/>
      <c r="E64" s="33"/>
      <c r="F64" s="31"/>
    </row>
    <row r="65" spans="1:6" s="30" customFormat="1" x14ac:dyDescent="0.3">
      <c r="A65" s="34"/>
      <c r="B65" s="34"/>
      <c r="C65" s="33"/>
      <c r="D65" s="33"/>
      <c r="E65" s="33"/>
      <c r="F65" s="31"/>
    </row>
    <row r="66" spans="1:6" s="30" customFormat="1" x14ac:dyDescent="0.3">
      <c r="A66" s="34"/>
      <c r="B66" s="34"/>
      <c r="C66" s="33"/>
      <c r="D66" s="33"/>
      <c r="E66" s="33"/>
      <c r="F66" s="31"/>
    </row>
    <row r="67" spans="1:6" s="30" customFormat="1" x14ac:dyDescent="0.3">
      <c r="A67" s="34"/>
      <c r="B67" s="34"/>
      <c r="C67" s="33"/>
      <c r="D67" s="33"/>
      <c r="E67" s="33"/>
      <c r="F67" s="31"/>
    </row>
    <row r="68" spans="1:6" s="30" customFormat="1" x14ac:dyDescent="0.3">
      <c r="A68" s="34"/>
      <c r="B68" s="34"/>
      <c r="C68" s="33"/>
      <c r="D68" s="33"/>
      <c r="E68" s="33"/>
      <c r="F68" s="31"/>
    </row>
    <row r="69" spans="1:6" s="30" customFormat="1" x14ac:dyDescent="0.3">
      <c r="A69" s="34"/>
      <c r="B69" s="34"/>
      <c r="C69" s="33"/>
      <c r="D69" s="33"/>
      <c r="E69" s="33"/>
      <c r="F69" s="31"/>
    </row>
    <row r="70" spans="1:6" s="30" customFormat="1" x14ac:dyDescent="0.3">
      <c r="A70" s="34"/>
      <c r="B70" s="34"/>
      <c r="C70" s="33"/>
      <c r="D70" s="33"/>
      <c r="E70" s="33"/>
      <c r="F70" s="31"/>
    </row>
    <row r="71" spans="1:6" s="30" customFormat="1" x14ac:dyDescent="0.3">
      <c r="A71" s="34"/>
      <c r="B71" s="34"/>
      <c r="C71" s="33"/>
      <c r="D71" s="33"/>
      <c r="E71" s="33"/>
      <c r="F71" s="31"/>
    </row>
    <row r="72" spans="1:6" s="30" customFormat="1" x14ac:dyDescent="0.3">
      <c r="A72" s="34"/>
      <c r="B72" s="34"/>
      <c r="C72" s="33"/>
      <c r="D72" s="33"/>
      <c r="E72" s="33"/>
      <c r="F72" s="31"/>
    </row>
    <row r="73" spans="1:6" s="30" customFormat="1" x14ac:dyDescent="0.3">
      <c r="A73" s="34"/>
      <c r="B73" s="34"/>
      <c r="C73" s="33"/>
      <c r="D73" s="33"/>
      <c r="E73" s="33"/>
      <c r="F73" s="31"/>
    </row>
    <row r="74" spans="1:6" s="30" customFormat="1" x14ac:dyDescent="0.3">
      <c r="A74" s="34"/>
      <c r="B74" s="34"/>
      <c r="C74" s="33"/>
      <c r="D74" s="33"/>
      <c r="E74" s="33"/>
      <c r="F74" s="31"/>
    </row>
    <row r="75" spans="1:6" s="30" customFormat="1" x14ac:dyDescent="0.3">
      <c r="A75" s="34"/>
      <c r="B75" s="34"/>
      <c r="C75" s="33"/>
      <c r="D75" s="33"/>
      <c r="E75" s="33"/>
      <c r="F75" s="31"/>
    </row>
    <row r="76" spans="1:6" s="30" customFormat="1" x14ac:dyDescent="0.3">
      <c r="A76" s="34"/>
      <c r="B76" s="34"/>
      <c r="C76" s="33"/>
      <c r="D76" s="33"/>
      <c r="E76" s="33"/>
      <c r="F76" s="31"/>
    </row>
    <row r="77" spans="1:6" s="30" customFormat="1" x14ac:dyDescent="0.3">
      <c r="A77" s="34"/>
      <c r="B77" s="34"/>
      <c r="C77" s="33"/>
      <c r="D77" s="33"/>
      <c r="E77" s="33"/>
      <c r="F77" s="31"/>
    </row>
    <row r="78" spans="1:6" s="30" customFormat="1" x14ac:dyDescent="0.3">
      <c r="A78" s="34"/>
      <c r="B78" s="34"/>
      <c r="C78" s="33"/>
      <c r="D78" s="33"/>
      <c r="E78" s="33"/>
      <c r="F78" s="31"/>
    </row>
    <row r="79" spans="1:6" s="30" customFormat="1" x14ac:dyDescent="0.3">
      <c r="A79" s="34"/>
      <c r="B79" s="34"/>
      <c r="C79" s="33"/>
      <c r="D79" s="33"/>
      <c r="E79" s="33"/>
      <c r="F79" s="31"/>
    </row>
    <row r="80" spans="1:6" s="30" customFormat="1" x14ac:dyDescent="0.3">
      <c r="A80" s="34"/>
      <c r="B80" s="34"/>
      <c r="C80" s="33"/>
      <c r="D80" s="33"/>
      <c r="E80" s="33"/>
      <c r="F80" s="31"/>
    </row>
    <row r="81" spans="1:10" x14ac:dyDescent="0.35">
      <c r="D81" s="27"/>
      <c r="E81" s="27"/>
    </row>
    <row r="82" spans="1:10" s="28" customFormat="1" x14ac:dyDescent="0.35">
      <c r="A82" s="27"/>
      <c r="B82" s="27"/>
      <c r="C82" s="27"/>
      <c r="D82" s="27"/>
      <c r="F82" s="27"/>
      <c r="G82" s="27"/>
      <c r="H82" s="27"/>
      <c r="I82" s="27"/>
      <c r="J82" s="27"/>
    </row>
  </sheetData>
  <sheetProtection algorithmName="SHA-512" hashValue="VP1B8zBuWvPIK8ljpOJkLEY/puaJHgD/KjUaD0vyjFbXuK91S2Tlx6Hv0cqKNz0b4vKAKZOyx3nH66J1GX1gZQ==" saltValue="7hVRz04bbpzlZEmZOBK/ew==" spinCount="100000" sheet="1" objects="1" scenarios="1"/>
  <protectedRanges>
    <protectedRange sqref="B2" name="Rozstęp2"/>
    <protectedRange sqref="E7:J7 E8 G8:J8 E9:J9" name="Rozstęp1"/>
    <protectedRange sqref="F8" name="Rozstęp1_1_1_2"/>
  </protectedRanges>
  <mergeCells count="1">
    <mergeCell ref="E7:J7"/>
  </mergeCells>
  <pageMargins left="0.70866141732283472" right="0.70866141732283472" top="1.1417322834645669" bottom="0.74803149606299213" header="0.31496062992125984" footer="0.31496062992125984"/>
  <pageSetup paperSize="9" scale="88" fitToHeight="0" orientation="landscape" r:id="rId1"/>
  <headerFooter>
    <oddHeader>&amp;C&amp;G</oddHeader>
    <oddFooter>&amp;L&amp;A&amp;CStrona &amp;P z &amp;N</oddFooter>
  </headerFooter>
  <colBreaks count="1" manualBreakCount="1">
    <brk id="4" max="1048575" man="1"/>
  </col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1D8A9-B1D4-4503-9AF2-3D37333E5A91}">
  <sheetPr>
    <pageSetUpPr fitToPage="1"/>
  </sheetPr>
  <dimension ref="A1:J82"/>
  <sheetViews>
    <sheetView zoomScaleNormal="100" zoomScaleSheetLayoutView="120" zoomScalePageLayoutView="80" workbookViewId="0">
      <selection activeCell="K11" sqref="K11"/>
    </sheetView>
  </sheetViews>
  <sheetFormatPr defaultColWidth="9.453125" defaultRowHeight="13" x14ac:dyDescent="0.35"/>
  <cols>
    <col min="1" max="1" width="9.1796875" style="27" customWidth="1"/>
    <col min="2" max="2" width="35.7265625" style="27" customWidth="1"/>
    <col min="3" max="3" width="13.7265625" style="27" bestFit="1" customWidth="1"/>
    <col min="4" max="4" width="13.81640625" style="28" bestFit="1" customWidth="1"/>
    <col min="5" max="5" width="15.453125" style="28" bestFit="1" customWidth="1"/>
    <col min="6" max="6" width="11.81640625" style="27" bestFit="1" customWidth="1"/>
    <col min="7" max="7" width="7.1796875" style="27" customWidth="1"/>
    <col min="8" max="10" width="13.54296875" style="27" customWidth="1"/>
    <col min="11" max="11" width="43.54296875" style="27" customWidth="1"/>
    <col min="12" max="16384" width="9.453125" style="27"/>
  </cols>
  <sheetData>
    <row r="1" spans="1:10" x14ac:dyDescent="0.35">
      <c r="A1" s="29" t="s">
        <v>31</v>
      </c>
      <c r="D1" s="27"/>
    </row>
    <row r="2" spans="1:10" s="30" customFormat="1" x14ac:dyDescent="0.3">
      <c r="A2" s="36" t="s">
        <v>32</v>
      </c>
      <c r="B2" s="27"/>
      <c r="C2" s="37" t="str">
        <f>'Zał. nr 1 - Formularz ofertowy'!E3</f>
        <v>05/2026 - AI</v>
      </c>
      <c r="D2" s="27"/>
      <c r="F2" s="31"/>
    </row>
    <row r="3" spans="1:10" s="30" customFormat="1" x14ac:dyDescent="0.3">
      <c r="B3" s="27"/>
      <c r="C3" s="27"/>
      <c r="D3" s="27"/>
      <c r="F3" s="31"/>
    </row>
    <row r="4" spans="1:10" s="30" customFormat="1" x14ac:dyDescent="0.3">
      <c r="A4" s="29" t="s">
        <v>33</v>
      </c>
      <c r="B4" s="27"/>
      <c r="C4" s="27"/>
      <c r="D4" s="27"/>
      <c r="F4" s="31"/>
    </row>
    <row r="5" spans="1:10" s="30" customFormat="1" x14ac:dyDescent="0.3">
      <c r="A5" s="32" t="s">
        <v>269</v>
      </c>
      <c r="B5" s="37" t="str">
        <f>'Zał. nr 1 - Formularz ofertowy'!B32</f>
        <v>Różne materiały zużywalne dla laboratorium dmpk</v>
      </c>
      <c r="C5" s="27"/>
      <c r="D5" s="27"/>
      <c r="E5" s="33"/>
      <c r="F5" s="31"/>
    </row>
    <row r="6" spans="1:10" s="30" customFormat="1" x14ac:dyDescent="0.3">
      <c r="A6" s="27"/>
      <c r="B6" s="27"/>
      <c r="C6" s="27"/>
      <c r="D6" s="27"/>
      <c r="E6" s="33"/>
      <c r="F6" s="31"/>
    </row>
    <row r="7" spans="1:10" s="30" customFormat="1" x14ac:dyDescent="0.3">
      <c r="A7" s="48"/>
      <c r="B7" s="49"/>
      <c r="C7" s="49"/>
      <c r="D7" s="48"/>
      <c r="E7" s="66" t="s">
        <v>5</v>
      </c>
      <c r="F7" s="66"/>
      <c r="G7" s="66"/>
      <c r="H7" s="66"/>
      <c r="I7" s="66"/>
      <c r="J7" s="66"/>
    </row>
    <row r="8" spans="1:10" s="35" customFormat="1" ht="52" x14ac:dyDescent="0.3">
      <c r="A8" s="50" t="s">
        <v>53</v>
      </c>
      <c r="B8" s="50" t="s">
        <v>54</v>
      </c>
      <c r="C8" s="51" t="s">
        <v>55</v>
      </c>
      <c r="D8" s="51" t="s">
        <v>56</v>
      </c>
      <c r="E8" s="52" t="s">
        <v>57</v>
      </c>
      <c r="F8" s="52" t="s">
        <v>55</v>
      </c>
      <c r="G8" s="52" t="s">
        <v>58</v>
      </c>
      <c r="H8" s="52" t="s">
        <v>59</v>
      </c>
      <c r="I8" s="52" t="s">
        <v>60</v>
      </c>
      <c r="J8" s="52" t="s">
        <v>61</v>
      </c>
    </row>
    <row r="9" spans="1:10" s="30" customFormat="1" x14ac:dyDescent="0.3">
      <c r="A9" s="50" t="s">
        <v>35</v>
      </c>
      <c r="B9" s="50" t="s">
        <v>36</v>
      </c>
      <c r="C9" s="50" t="s">
        <v>37</v>
      </c>
      <c r="D9" s="51" t="s">
        <v>38</v>
      </c>
      <c r="E9" s="52" t="s">
        <v>39</v>
      </c>
      <c r="F9" s="52" t="s">
        <v>40</v>
      </c>
      <c r="G9" s="52" t="s">
        <v>41</v>
      </c>
      <c r="H9" s="52" t="s">
        <v>42</v>
      </c>
      <c r="I9" s="52" t="s">
        <v>62</v>
      </c>
      <c r="J9" s="52" t="s">
        <v>63</v>
      </c>
    </row>
    <row r="10" spans="1:10" s="30" customFormat="1" ht="52" x14ac:dyDescent="0.3">
      <c r="A10" s="53">
        <v>1</v>
      </c>
      <c r="B10" s="54" t="s">
        <v>270</v>
      </c>
      <c r="C10" s="55" t="s">
        <v>271</v>
      </c>
      <c r="D10" s="56">
        <v>5</v>
      </c>
      <c r="E10" s="38"/>
      <c r="F10" s="62"/>
      <c r="G10" s="62"/>
      <c r="H10" s="64"/>
      <c r="I10" s="64">
        <f>G10*H10</f>
        <v>0</v>
      </c>
      <c r="J10" s="64"/>
    </row>
    <row r="11" spans="1:10" s="30" customFormat="1" ht="39" x14ac:dyDescent="0.3">
      <c r="A11" s="53">
        <v>2</v>
      </c>
      <c r="B11" s="54" t="s">
        <v>272</v>
      </c>
      <c r="C11" s="55" t="s">
        <v>125</v>
      </c>
      <c r="D11" s="56">
        <v>6</v>
      </c>
      <c r="E11" s="38"/>
      <c r="F11" s="62"/>
      <c r="G11" s="62"/>
      <c r="H11" s="64"/>
      <c r="I11" s="64">
        <f t="shared" ref="I11:I26" si="0">G11*H11</f>
        <v>0</v>
      </c>
      <c r="J11" s="64"/>
    </row>
    <row r="12" spans="1:10" s="30" customFormat="1" ht="26" x14ac:dyDescent="0.3">
      <c r="A12" s="53">
        <v>3</v>
      </c>
      <c r="B12" s="54" t="s">
        <v>273</v>
      </c>
      <c r="C12" s="55" t="s">
        <v>116</v>
      </c>
      <c r="D12" s="56">
        <v>10</v>
      </c>
      <c r="E12" s="38"/>
      <c r="F12" s="62"/>
      <c r="G12" s="62"/>
      <c r="H12" s="64"/>
      <c r="I12" s="64">
        <f t="shared" si="0"/>
        <v>0</v>
      </c>
      <c r="J12" s="64"/>
    </row>
    <row r="13" spans="1:10" s="30" customFormat="1" ht="39" x14ac:dyDescent="0.3">
      <c r="A13" s="53">
        <v>4</v>
      </c>
      <c r="B13" s="54" t="s">
        <v>274</v>
      </c>
      <c r="C13" s="55" t="s">
        <v>116</v>
      </c>
      <c r="D13" s="56">
        <v>10</v>
      </c>
      <c r="E13" s="38"/>
      <c r="F13" s="62"/>
      <c r="G13" s="62"/>
      <c r="H13" s="64"/>
      <c r="I13" s="64">
        <f t="shared" si="0"/>
        <v>0</v>
      </c>
      <c r="J13" s="64"/>
    </row>
    <row r="14" spans="1:10" s="30" customFormat="1" ht="39" x14ac:dyDescent="0.3">
      <c r="A14" s="53">
        <v>5</v>
      </c>
      <c r="B14" s="57" t="s">
        <v>275</v>
      </c>
      <c r="C14" s="57" t="s">
        <v>116</v>
      </c>
      <c r="D14" s="56">
        <v>10</v>
      </c>
      <c r="E14" s="38"/>
      <c r="F14" s="62"/>
      <c r="G14" s="62"/>
      <c r="H14" s="64"/>
      <c r="I14" s="64">
        <f t="shared" si="0"/>
        <v>0</v>
      </c>
      <c r="J14" s="64"/>
    </row>
    <row r="15" spans="1:10" s="30" customFormat="1" ht="39" x14ac:dyDescent="0.3">
      <c r="A15" s="53">
        <v>6</v>
      </c>
      <c r="B15" s="57" t="s">
        <v>276</v>
      </c>
      <c r="C15" s="57" t="s">
        <v>116</v>
      </c>
      <c r="D15" s="56">
        <v>10</v>
      </c>
      <c r="E15" s="38"/>
      <c r="F15" s="62"/>
      <c r="G15" s="62"/>
      <c r="H15" s="64"/>
      <c r="I15" s="64">
        <f t="shared" si="0"/>
        <v>0</v>
      </c>
      <c r="J15" s="64"/>
    </row>
    <row r="16" spans="1:10" s="30" customFormat="1" ht="26" x14ac:dyDescent="0.3">
      <c r="A16" s="53">
        <v>7</v>
      </c>
      <c r="B16" s="57" t="s">
        <v>277</v>
      </c>
      <c r="C16" s="57" t="s">
        <v>278</v>
      </c>
      <c r="D16" s="56">
        <v>1</v>
      </c>
      <c r="E16" s="38"/>
      <c r="F16" s="62"/>
      <c r="G16" s="62"/>
      <c r="H16" s="64"/>
      <c r="I16" s="64">
        <f t="shared" si="0"/>
        <v>0</v>
      </c>
      <c r="J16" s="64"/>
    </row>
    <row r="17" spans="1:10" s="30" customFormat="1" ht="39" x14ac:dyDescent="0.3">
      <c r="A17" s="53">
        <v>8</v>
      </c>
      <c r="B17" s="57" t="s">
        <v>279</v>
      </c>
      <c r="C17" s="57" t="s">
        <v>172</v>
      </c>
      <c r="D17" s="56">
        <v>10</v>
      </c>
      <c r="E17" s="38"/>
      <c r="F17" s="62"/>
      <c r="G17" s="62"/>
      <c r="H17" s="64"/>
      <c r="I17" s="64">
        <f t="shared" si="0"/>
        <v>0</v>
      </c>
      <c r="J17" s="64"/>
    </row>
    <row r="18" spans="1:10" s="30" customFormat="1" ht="39" x14ac:dyDescent="0.3">
      <c r="A18" s="53">
        <v>9</v>
      </c>
      <c r="B18" s="57" t="s">
        <v>280</v>
      </c>
      <c r="C18" s="57" t="s">
        <v>172</v>
      </c>
      <c r="D18" s="56">
        <v>10</v>
      </c>
      <c r="E18" s="38"/>
      <c r="F18" s="62"/>
      <c r="G18" s="62"/>
      <c r="H18" s="64"/>
      <c r="I18" s="64">
        <f t="shared" si="0"/>
        <v>0</v>
      </c>
      <c r="J18" s="64"/>
    </row>
    <row r="19" spans="1:10" s="30" customFormat="1" ht="39" x14ac:dyDescent="0.3">
      <c r="A19" s="53">
        <v>10</v>
      </c>
      <c r="B19" s="57" t="s">
        <v>281</v>
      </c>
      <c r="C19" s="57" t="s">
        <v>271</v>
      </c>
      <c r="D19" s="56">
        <v>5</v>
      </c>
      <c r="E19" s="38"/>
      <c r="F19" s="62"/>
      <c r="G19" s="62"/>
      <c r="H19" s="64"/>
      <c r="I19" s="64">
        <f t="shared" si="0"/>
        <v>0</v>
      </c>
      <c r="J19" s="64"/>
    </row>
    <row r="20" spans="1:10" s="30" customFormat="1" ht="39" x14ac:dyDescent="0.3">
      <c r="A20" s="53">
        <v>11</v>
      </c>
      <c r="B20" s="57" t="s">
        <v>282</v>
      </c>
      <c r="C20" s="57" t="s">
        <v>125</v>
      </c>
      <c r="D20" s="56">
        <v>5</v>
      </c>
      <c r="E20" s="38"/>
      <c r="F20" s="62"/>
      <c r="G20" s="62"/>
      <c r="H20" s="64"/>
      <c r="I20" s="64">
        <f t="shared" si="0"/>
        <v>0</v>
      </c>
      <c r="J20" s="64"/>
    </row>
    <row r="21" spans="1:10" s="30" customFormat="1" ht="39" x14ac:dyDescent="0.3">
      <c r="A21" s="53">
        <v>12</v>
      </c>
      <c r="B21" s="57" t="s">
        <v>283</v>
      </c>
      <c r="C21" s="57" t="s">
        <v>120</v>
      </c>
      <c r="D21" s="56">
        <v>10</v>
      </c>
      <c r="E21" s="38"/>
      <c r="F21" s="62"/>
      <c r="G21" s="62"/>
      <c r="H21" s="64"/>
      <c r="I21" s="64">
        <f t="shared" si="0"/>
        <v>0</v>
      </c>
      <c r="J21" s="64"/>
    </row>
    <row r="22" spans="1:10" s="30" customFormat="1" ht="39" x14ac:dyDescent="0.3">
      <c r="A22" s="53">
        <v>13</v>
      </c>
      <c r="B22" s="57" t="s">
        <v>284</v>
      </c>
      <c r="C22" s="57" t="s">
        <v>225</v>
      </c>
      <c r="D22" s="56">
        <v>2</v>
      </c>
      <c r="E22" s="38"/>
      <c r="F22" s="62"/>
      <c r="G22" s="62"/>
      <c r="H22" s="64"/>
      <c r="I22" s="64">
        <f t="shared" si="0"/>
        <v>0</v>
      </c>
      <c r="J22" s="64"/>
    </row>
    <row r="23" spans="1:10" s="30" customFormat="1" ht="52" x14ac:dyDescent="0.3">
      <c r="A23" s="53">
        <v>14</v>
      </c>
      <c r="B23" s="57" t="s">
        <v>285</v>
      </c>
      <c r="C23" s="57" t="s">
        <v>172</v>
      </c>
      <c r="D23" s="56">
        <v>5</v>
      </c>
      <c r="E23" s="38"/>
      <c r="F23" s="62"/>
      <c r="G23" s="62"/>
      <c r="H23" s="64"/>
      <c r="I23" s="64">
        <f t="shared" si="0"/>
        <v>0</v>
      </c>
      <c r="J23" s="64"/>
    </row>
    <row r="24" spans="1:10" s="30" customFormat="1" ht="26" x14ac:dyDescent="0.3">
      <c r="A24" s="53">
        <v>15</v>
      </c>
      <c r="B24" s="57" t="s">
        <v>286</v>
      </c>
      <c r="C24" s="57" t="s">
        <v>172</v>
      </c>
      <c r="D24" s="56">
        <v>2</v>
      </c>
      <c r="E24" s="38"/>
      <c r="F24" s="62"/>
      <c r="G24" s="62"/>
      <c r="H24" s="64"/>
      <c r="I24" s="64">
        <f t="shared" si="0"/>
        <v>0</v>
      </c>
      <c r="J24" s="64"/>
    </row>
    <row r="25" spans="1:10" s="30" customFormat="1" ht="39" x14ac:dyDescent="0.3">
      <c r="A25" s="53">
        <v>16</v>
      </c>
      <c r="B25" s="57" t="s">
        <v>287</v>
      </c>
      <c r="C25" s="57" t="s">
        <v>172</v>
      </c>
      <c r="D25" s="56">
        <v>15</v>
      </c>
      <c r="E25" s="38"/>
      <c r="F25" s="62"/>
      <c r="G25" s="62"/>
      <c r="H25" s="64"/>
      <c r="I25" s="64">
        <f t="shared" si="0"/>
        <v>0</v>
      </c>
      <c r="J25" s="64"/>
    </row>
    <row r="26" spans="1:10" s="30" customFormat="1" ht="39" x14ac:dyDescent="0.3">
      <c r="A26" s="53">
        <v>17</v>
      </c>
      <c r="B26" s="57" t="s">
        <v>288</v>
      </c>
      <c r="C26" s="57" t="s">
        <v>172</v>
      </c>
      <c r="D26" s="56">
        <v>15</v>
      </c>
      <c r="E26" s="38"/>
      <c r="F26" s="62"/>
      <c r="G26" s="62"/>
      <c r="H26" s="64"/>
      <c r="I26" s="64">
        <f t="shared" si="0"/>
        <v>0</v>
      </c>
      <c r="J26" s="64"/>
    </row>
    <row r="27" spans="1:10" s="30" customFormat="1" ht="26.15" customHeight="1" x14ac:dyDescent="0.3">
      <c r="A27" s="34"/>
      <c r="B27" s="34"/>
      <c r="C27" s="33"/>
      <c r="D27" s="33"/>
      <c r="E27" s="33"/>
      <c r="H27" s="59" t="s">
        <v>43</v>
      </c>
      <c r="I27" s="60">
        <f>SUM(I10:I26)</f>
        <v>0</v>
      </c>
      <c r="J27" s="60">
        <f>SUM(J10:J26)</f>
        <v>0</v>
      </c>
    </row>
    <row r="28" spans="1:10" s="30" customFormat="1" x14ac:dyDescent="0.3">
      <c r="A28" s="34"/>
      <c r="B28" s="34"/>
      <c r="C28" s="33"/>
      <c r="D28" s="33"/>
      <c r="E28" s="33"/>
      <c r="F28" s="31"/>
    </row>
    <row r="29" spans="1:10" s="30" customFormat="1" x14ac:dyDescent="0.3">
      <c r="A29" s="34"/>
      <c r="B29" s="34"/>
      <c r="C29" s="33"/>
      <c r="D29" s="33"/>
      <c r="E29" s="33"/>
      <c r="F29" s="31"/>
    </row>
    <row r="30" spans="1:10" s="30" customFormat="1" x14ac:dyDescent="0.3">
      <c r="A30" s="34"/>
      <c r="B30" s="34"/>
      <c r="C30" s="33"/>
      <c r="D30" s="33"/>
      <c r="E30" s="33"/>
      <c r="F30" s="31"/>
    </row>
    <row r="31" spans="1:10" s="30" customFormat="1" x14ac:dyDescent="0.3">
      <c r="A31" s="34"/>
      <c r="B31" s="34"/>
      <c r="C31" s="33"/>
      <c r="D31" s="33"/>
      <c r="E31" s="33"/>
      <c r="F31" s="31"/>
    </row>
    <row r="32" spans="1:10" s="30" customFormat="1" x14ac:dyDescent="0.3">
      <c r="A32" s="34"/>
      <c r="B32" s="34"/>
      <c r="C32" s="33"/>
      <c r="D32" s="33"/>
      <c r="E32" s="33"/>
      <c r="F32" s="31"/>
    </row>
    <row r="33" spans="1:6" s="30" customFormat="1" x14ac:dyDescent="0.3">
      <c r="A33" s="34"/>
      <c r="B33" s="34"/>
      <c r="C33" s="33"/>
      <c r="D33" s="33"/>
      <c r="E33" s="33"/>
      <c r="F33" s="31"/>
    </row>
    <row r="34" spans="1:6" s="30" customFormat="1" x14ac:dyDescent="0.3">
      <c r="A34" s="34"/>
      <c r="B34" s="34"/>
      <c r="C34" s="33"/>
      <c r="D34" s="33"/>
      <c r="E34" s="33"/>
      <c r="F34" s="31"/>
    </row>
    <row r="35" spans="1:6" s="30" customFormat="1" x14ac:dyDescent="0.3">
      <c r="A35" s="34"/>
      <c r="B35" s="34"/>
      <c r="C35" s="33"/>
      <c r="D35" s="33"/>
      <c r="E35" s="33"/>
      <c r="F35" s="31"/>
    </row>
    <row r="36" spans="1:6" s="30" customFormat="1" x14ac:dyDescent="0.3">
      <c r="A36" s="34"/>
      <c r="B36" s="34"/>
      <c r="C36" s="33"/>
      <c r="D36" s="33"/>
      <c r="E36" s="33"/>
      <c r="F36" s="31"/>
    </row>
    <row r="37" spans="1:6" s="30" customFormat="1" x14ac:dyDescent="0.3">
      <c r="A37" s="34"/>
      <c r="B37" s="34"/>
      <c r="C37" s="33"/>
      <c r="D37" s="33"/>
      <c r="E37" s="33"/>
      <c r="F37" s="31"/>
    </row>
    <row r="38" spans="1:6" s="30" customFormat="1" x14ac:dyDescent="0.3">
      <c r="A38" s="34"/>
      <c r="B38" s="34"/>
      <c r="C38" s="33"/>
      <c r="D38" s="33"/>
      <c r="E38" s="33"/>
      <c r="F38" s="31"/>
    </row>
    <row r="39" spans="1:6" s="30" customFormat="1" x14ac:dyDescent="0.3">
      <c r="A39" s="34"/>
      <c r="B39" s="34"/>
      <c r="C39" s="33"/>
      <c r="D39" s="33"/>
      <c r="E39" s="33"/>
      <c r="F39" s="31"/>
    </row>
    <row r="40" spans="1:6" s="30" customFormat="1" x14ac:dyDescent="0.3">
      <c r="A40" s="34"/>
      <c r="B40" s="34"/>
      <c r="C40" s="33"/>
      <c r="D40" s="33"/>
      <c r="E40" s="33"/>
      <c r="F40" s="31"/>
    </row>
    <row r="41" spans="1:6" s="30" customFormat="1" x14ac:dyDescent="0.3">
      <c r="A41" s="34"/>
      <c r="B41" s="34"/>
      <c r="C41" s="33"/>
      <c r="D41" s="33"/>
      <c r="E41" s="33"/>
      <c r="F41" s="31"/>
    </row>
    <row r="42" spans="1:6" s="30" customFormat="1" x14ac:dyDescent="0.3">
      <c r="A42" s="34"/>
      <c r="B42" s="34"/>
      <c r="C42" s="33"/>
      <c r="D42" s="33"/>
      <c r="E42" s="33"/>
      <c r="F42" s="31"/>
    </row>
    <row r="43" spans="1:6" s="30" customFormat="1" x14ac:dyDescent="0.3">
      <c r="A43" s="34"/>
      <c r="B43" s="34"/>
      <c r="C43" s="33"/>
      <c r="D43" s="33"/>
      <c r="E43" s="33"/>
      <c r="F43" s="31"/>
    </row>
    <row r="44" spans="1:6" s="30" customFormat="1" x14ac:dyDescent="0.3">
      <c r="A44" s="34"/>
      <c r="B44" s="34"/>
      <c r="C44" s="33"/>
      <c r="D44" s="33"/>
      <c r="E44" s="33"/>
      <c r="F44" s="31"/>
    </row>
    <row r="45" spans="1:6" s="30" customFormat="1" x14ac:dyDescent="0.3">
      <c r="A45" s="34"/>
      <c r="B45" s="34"/>
      <c r="C45" s="33"/>
      <c r="D45" s="33"/>
      <c r="E45" s="33"/>
      <c r="F45" s="31"/>
    </row>
    <row r="46" spans="1:6" s="30" customFormat="1" x14ac:dyDescent="0.3">
      <c r="A46" s="34"/>
      <c r="B46" s="34"/>
      <c r="C46" s="33"/>
      <c r="D46" s="33"/>
      <c r="E46" s="33"/>
      <c r="F46" s="31"/>
    </row>
    <row r="47" spans="1:6" s="30" customFormat="1" x14ac:dyDescent="0.3">
      <c r="A47" s="34"/>
      <c r="B47" s="34"/>
      <c r="C47" s="33"/>
      <c r="D47" s="33"/>
      <c r="E47" s="33"/>
      <c r="F47" s="31"/>
    </row>
    <row r="48" spans="1:6" s="30" customFormat="1" x14ac:dyDescent="0.3">
      <c r="A48" s="34"/>
      <c r="B48" s="34"/>
      <c r="C48" s="33"/>
      <c r="D48" s="33"/>
      <c r="E48" s="33"/>
      <c r="F48" s="31"/>
    </row>
    <row r="49" spans="1:6" s="30" customFormat="1" x14ac:dyDescent="0.3">
      <c r="A49" s="34"/>
      <c r="B49" s="34"/>
      <c r="C49" s="33"/>
      <c r="D49" s="33"/>
      <c r="E49" s="33"/>
      <c r="F49" s="31"/>
    </row>
    <row r="50" spans="1:6" s="30" customFormat="1" x14ac:dyDescent="0.3">
      <c r="A50" s="34"/>
      <c r="B50" s="34"/>
      <c r="C50" s="33"/>
      <c r="D50" s="33"/>
      <c r="E50" s="33"/>
      <c r="F50" s="31"/>
    </row>
    <row r="51" spans="1:6" s="30" customFormat="1" x14ac:dyDescent="0.3">
      <c r="A51" s="34"/>
      <c r="B51" s="34"/>
      <c r="C51" s="33"/>
      <c r="D51" s="33"/>
      <c r="E51" s="33"/>
      <c r="F51" s="31"/>
    </row>
    <row r="52" spans="1:6" s="30" customFormat="1" x14ac:dyDescent="0.3">
      <c r="A52" s="34"/>
      <c r="B52" s="34"/>
      <c r="C52" s="33"/>
      <c r="D52" s="33"/>
      <c r="E52" s="33"/>
      <c r="F52" s="31"/>
    </row>
    <row r="53" spans="1:6" s="30" customFormat="1" x14ac:dyDescent="0.3">
      <c r="A53" s="34"/>
      <c r="B53" s="34"/>
      <c r="C53" s="33"/>
      <c r="D53" s="33"/>
      <c r="E53" s="33"/>
      <c r="F53" s="31"/>
    </row>
    <row r="54" spans="1:6" s="30" customFormat="1" x14ac:dyDescent="0.3">
      <c r="A54" s="34"/>
      <c r="B54" s="34"/>
      <c r="C54" s="33"/>
      <c r="D54" s="33"/>
      <c r="E54" s="33"/>
      <c r="F54" s="31"/>
    </row>
    <row r="55" spans="1:6" s="30" customFormat="1" x14ac:dyDescent="0.3">
      <c r="A55" s="34"/>
      <c r="B55" s="34"/>
      <c r="C55" s="33"/>
      <c r="D55" s="33"/>
      <c r="E55" s="33"/>
      <c r="F55" s="31"/>
    </row>
    <row r="56" spans="1:6" s="30" customFormat="1" x14ac:dyDescent="0.3">
      <c r="A56" s="34"/>
      <c r="B56" s="34"/>
      <c r="C56" s="33"/>
      <c r="D56" s="33"/>
      <c r="E56" s="33"/>
      <c r="F56" s="31"/>
    </row>
    <row r="57" spans="1:6" s="30" customFormat="1" x14ac:dyDescent="0.3">
      <c r="A57" s="34"/>
      <c r="B57" s="34"/>
      <c r="C57" s="33"/>
      <c r="D57" s="33"/>
      <c r="E57" s="33"/>
      <c r="F57" s="31"/>
    </row>
    <row r="58" spans="1:6" s="30" customFormat="1" x14ac:dyDescent="0.3">
      <c r="A58" s="34"/>
      <c r="B58" s="34"/>
      <c r="C58" s="33"/>
      <c r="D58" s="33"/>
      <c r="E58" s="33"/>
      <c r="F58" s="31"/>
    </row>
    <row r="59" spans="1:6" s="30" customFormat="1" x14ac:dyDescent="0.3">
      <c r="A59" s="34"/>
      <c r="B59" s="34"/>
      <c r="C59" s="33"/>
      <c r="D59" s="33"/>
      <c r="E59" s="33"/>
      <c r="F59" s="31"/>
    </row>
    <row r="60" spans="1:6" s="30" customFormat="1" x14ac:dyDescent="0.3">
      <c r="A60" s="34"/>
      <c r="B60" s="34"/>
      <c r="C60" s="33"/>
      <c r="D60" s="33"/>
      <c r="E60" s="33"/>
      <c r="F60" s="31"/>
    </row>
    <row r="61" spans="1:6" s="30" customFormat="1" x14ac:dyDescent="0.3">
      <c r="A61" s="34"/>
      <c r="B61" s="34"/>
      <c r="C61" s="33"/>
      <c r="D61" s="33"/>
      <c r="E61" s="33"/>
      <c r="F61" s="31"/>
    </row>
    <row r="62" spans="1:6" s="30" customFormat="1" x14ac:dyDescent="0.3">
      <c r="A62" s="34"/>
      <c r="B62" s="34"/>
      <c r="C62" s="33"/>
      <c r="D62" s="33"/>
      <c r="E62" s="33"/>
      <c r="F62" s="31"/>
    </row>
    <row r="63" spans="1:6" s="30" customFormat="1" x14ac:dyDescent="0.3">
      <c r="A63" s="34"/>
      <c r="B63" s="34"/>
      <c r="C63" s="33"/>
      <c r="D63" s="33"/>
      <c r="E63" s="33"/>
      <c r="F63" s="31"/>
    </row>
    <row r="64" spans="1:6" s="30" customFormat="1" x14ac:dyDescent="0.3">
      <c r="A64" s="34"/>
      <c r="B64" s="34"/>
      <c r="C64" s="33"/>
      <c r="D64" s="33"/>
      <c r="E64" s="33"/>
      <c r="F64" s="31"/>
    </row>
    <row r="65" spans="1:6" s="30" customFormat="1" x14ac:dyDescent="0.3">
      <c r="A65" s="34"/>
      <c r="B65" s="34"/>
      <c r="C65" s="33"/>
      <c r="D65" s="33"/>
      <c r="E65" s="33"/>
      <c r="F65" s="31"/>
    </row>
    <row r="66" spans="1:6" s="30" customFormat="1" x14ac:dyDescent="0.3">
      <c r="A66" s="34"/>
      <c r="B66" s="34"/>
      <c r="C66" s="33"/>
      <c r="D66" s="33"/>
      <c r="E66" s="33"/>
      <c r="F66" s="31"/>
    </row>
    <row r="67" spans="1:6" s="30" customFormat="1" x14ac:dyDescent="0.3">
      <c r="A67" s="34"/>
      <c r="B67" s="34"/>
      <c r="C67" s="33"/>
      <c r="D67" s="33"/>
      <c r="E67" s="33"/>
      <c r="F67" s="31"/>
    </row>
    <row r="68" spans="1:6" s="30" customFormat="1" x14ac:dyDescent="0.3">
      <c r="A68" s="34"/>
      <c r="B68" s="34"/>
      <c r="C68" s="33"/>
      <c r="D68" s="33"/>
      <c r="E68" s="33"/>
      <c r="F68" s="31"/>
    </row>
    <row r="69" spans="1:6" s="30" customFormat="1" x14ac:dyDescent="0.3">
      <c r="A69" s="34"/>
      <c r="B69" s="34"/>
      <c r="C69" s="33"/>
      <c r="D69" s="33"/>
      <c r="E69" s="33"/>
      <c r="F69" s="31"/>
    </row>
    <row r="70" spans="1:6" s="30" customFormat="1" x14ac:dyDescent="0.3">
      <c r="A70" s="34"/>
      <c r="B70" s="34"/>
      <c r="C70" s="33"/>
      <c r="D70" s="33"/>
      <c r="E70" s="33"/>
      <c r="F70" s="31"/>
    </row>
    <row r="71" spans="1:6" s="30" customFormat="1" x14ac:dyDescent="0.3">
      <c r="A71" s="34"/>
      <c r="B71" s="34"/>
      <c r="C71" s="33"/>
      <c r="D71" s="33"/>
      <c r="E71" s="33"/>
      <c r="F71" s="31"/>
    </row>
    <row r="72" spans="1:6" s="30" customFormat="1" x14ac:dyDescent="0.3">
      <c r="A72" s="34"/>
      <c r="B72" s="34"/>
      <c r="C72" s="33"/>
      <c r="D72" s="33"/>
      <c r="E72" s="33"/>
      <c r="F72" s="31"/>
    </row>
    <row r="73" spans="1:6" s="30" customFormat="1" x14ac:dyDescent="0.3">
      <c r="A73" s="34"/>
      <c r="B73" s="34"/>
      <c r="C73" s="33"/>
      <c r="D73" s="33"/>
      <c r="E73" s="33"/>
      <c r="F73" s="31"/>
    </row>
    <row r="74" spans="1:6" s="30" customFormat="1" x14ac:dyDescent="0.3">
      <c r="A74" s="34"/>
      <c r="B74" s="34"/>
      <c r="C74" s="33"/>
      <c r="D74" s="33"/>
      <c r="E74" s="33"/>
      <c r="F74" s="31"/>
    </row>
    <row r="75" spans="1:6" s="30" customFormat="1" x14ac:dyDescent="0.3">
      <c r="A75" s="34"/>
      <c r="B75" s="34"/>
      <c r="C75" s="33"/>
      <c r="D75" s="33"/>
      <c r="E75" s="33"/>
      <c r="F75" s="31"/>
    </row>
    <row r="76" spans="1:6" s="30" customFormat="1" x14ac:dyDescent="0.3">
      <c r="A76" s="34"/>
      <c r="B76" s="34"/>
      <c r="C76" s="33"/>
      <c r="D76" s="33"/>
      <c r="E76" s="33"/>
      <c r="F76" s="31"/>
    </row>
    <row r="77" spans="1:6" s="30" customFormat="1" x14ac:dyDescent="0.3">
      <c r="A77" s="34"/>
      <c r="B77" s="34"/>
      <c r="C77" s="33"/>
      <c r="D77" s="33"/>
      <c r="E77" s="33"/>
      <c r="F77" s="31"/>
    </row>
    <row r="78" spans="1:6" s="30" customFormat="1" x14ac:dyDescent="0.3">
      <c r="A78" s="34"/>
      <c r="B78" s="34"/>
      <c r="C78" s="33"/>
      <c r="D78" s="33"/>
      <c r="E78" s="33"/>
      <c r="F78" s="31"/>
    </row>
    <row r="79" spans="1:6" s="30" customFormat="1" x14ac:dyDescent="0.3">
      <c r="A79" s="34"/>
      <c r="B79" s="34"/>
      <c r="C79" s="33"/>
      <c r="D79" s="33"/>
      <c r="E79" s="33"/>
      <c r="F79" s="31"/>
    </row>
    <row r="80" spans="1:6" s="30" customFormat="1" x14ac:dyDescent="0.3">
      <c r="A80" s="34"/>
      <c r="B80" s="34"/>
      <c r="C80" s="33"/>
      <c r="D80" s="33"/>
      <c r="E80" s="33"/>
      <c r="F80" s="31"/>
    </row>
    <row r="81" spans="1:10" x14ac:dyDescent="0.35">
      <c r="D81" s="27"/>
      <c r="E81" s="27"/>
    </row>
    <row r="82" spans="1:10" s="28" customFormat="1" x14ac:dyDescent="0.35">
      <c r="A82" s="27"/>
      <c r="B82" s="27"/>
      <c r="C82" s="27"/>
      <c r="D82" s="27"/>
      <c r="F82" s="27"/>
      <c r="G82" s="27"/>
      <c r="H82" s="27"/>
      <c r="I82" s="27"/>
      <c r="J82" s="27"/>
    </row>
  </sheetData>
  <sheetProtection algorithmName="SHA-512" hashValue="wnuJmycZpzowBB63vGsPHhOlAPmw1WSA13oi5fYw3iBCgl4pr1WEydCo4BtEYrhn/h/JfQ+pqkHFW5amsl6ObA==" saltValue="xiyEoeYlQYp4RNiZBOVWgA==" spinCount="100000" sheet="1" objects="1" scenarios="1"/>
  <protectedRanges>
    <protectedRange sqref="B2" name="Rozstęp2"/>
    <protectedRange sqref="E7:J7 E8 G8:J8 E9:J9" name="Rozstęp1"/>
    <protectedRange sqref="F8" name="Rozstęp1_1_1_2"/>
  </protectedRanges>
  <mergeCells count="1">
    <mergeCell ref="E7:J7"/>
  </mergeCells>
  <pageMargins left="0.70866141732283472" right="0.70866141732283472" top="1.1417322834645669" bottom="0.74803149606299213" header="0.31496062992125984" footer="0.31496062992125984"/>
  <pageSetup paperSize="9" scale="88" fitToHeight="0" orientation="landscape" r:id="rId1"/>
  <headerFooter>
    <oddHeader>&amp;C&amp;G</oddHeader>
    <oddFooter>&amp;L&amp;A&amp;CStrona &amp;P z &amp;N</oddFooter>
  </headerFooter>
  <colBreaks count="1" manualBreakCount="1">
    <brk id="4" max="1048575" man="1"/>
  </col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7564C-2A14-44CF-9FAD-2964AA8B1587}">
  <sheetPr>
    <pageSetUpPr fitToPage="1"/>
  </sheetPr>
  <dimension ref="A1:J72"/>
  <sheetViews>
    <sheetView zoomScaleNormal="100" zoomScaleSheetLayoutView="120" zoomScalePageLayoutView="80" workbookViewId="0">
      <selection activeCell="D27" sqref="D27"/>
    </sheetView>
  </sheetViews>
  <sheetFormatPr defaultColWidth="9.453125" defaultRowHeight="13" x14ac:dyDescent="0.35"/>
  <cols>
    <col min="1" max="1" width="9.1796875" style="27" customWidth="1"/>
    <col min="2" max="2" width="35.7265625" style="27" customWidth="1"/>
    <col min="3" max="3" width="13.7265625" style="27" bestFit="1" customWidth="1"/>
    <col min="4" max="4" width="13.81640625" style="28" bestFit="1" customWidth="1"/>
    <col min="5" max="5" width="15.453125" style="28" bestFit="1" customWidth="1"/>
    <col min="6" max="6" width="11.81640625" style="27" bestFit="1" customWidth="1"/>
    <col min="7" max="7" width="7.1796875" style="27" customWidth="1"/>
    <col min="8" max="10" width="13.54296875" style="27" customWidth="1"/>
    <col min="11" max="11" width="43.54296875" style="27" customWidth="1"/>
    <col min="12" max="16384" width="9.453125" style="27"/>
  </cols>
  <sheetData>
    <row r="1" spans="1:10" x14ac:dyDescent="0.35">
      <c r="A1" s="29" t="s">
        <v>31</v>
      </c>
      <c r="D1" s="27"/>
    </row>
    <row r="2" spans="1:10" s="30" customFormat="1" x14ac:dyDescent="0.3">
      <c r="A2" s="36" t="s">
        <v>32</v>
      </c>
      <c r="B2" s="27"/>
      <c r="C2" s="37" t="str">
        <f>'Zał. nr 1 - Formularz ofertowy'!E3</f>
        <v>05/2026 - AI</v>
      </c>
      <c r="D2" s="27"/>
      <c r="F2" s="31"/>
    </row>
    <row r="3" spans="1:10" s="30" customFormat="1" x14ac:dyDescent="0.3">
      <c r="B3" s="27"/>
      <c r="C3" s="27"/>
      <c r="D3" s="27"/>
      <c r="F3" s="31"/>
    </row>
    <row r="4" spans="1:10" s="30" customFormat="1" x14ac:dyDescent="0.3">
      <c r="A4" s="29" t="s">
        <v>33</v>
      </c>
      <c r="B4" s="27"/>
      <c r="C4" s="27"/>
      <c r="D4" s="27"/>
      <c r="F4" s="31"/>
    </row>
    <row r="5" spans="1:10" s="30" customFormat="1" x14ac:dyDescent="0.3">
      <c r="A5" s="32" t="s">
        <v>289</v>
      </c>
      <c r="B5" s="37" t="str">
        <f>'Zał. nr 1 - Formularz ofertowy'!B33</f>
        <v>Pudełka i statywy</v>
      </c>
      <c r="C5" s="27"/>
      <c r="D5" s="27"/>
      <c r="E5" s="33"/>
      <c r="F5" s="31"/>
    </row>
    <row r="6" spans="1:10" s="30" customFormat="1" x14ac:dyDescent="0.3">
      <c r="A6" s="27"/>
      <c r="B6" s="27"/>
      <c r="C6" s="27"/>
      <c r="D6" s="27"/>
      <c r="E6" s="33"/>
      <c r="F6" s="31"/>
    </row>
    <row r="7" spans="1:10" s="30" customFormat="1" x14ac:dyDescent="0.3">
      <c r="A7" s="48"/>
      <c r="B7" s="49"/>
      <c r="C7" s="49"/>
      <c r="D7" s="48"/>
      <c r="E7" s="66" t="s">
        <v>5</v>
      </c>
      <c r="F7" s="66"/>
      <c r="G7" s="66"/>
      <c r="H7" s="66"/>
      <c r="I7" s="66"/>
      <c r="J7" s="66"/>
    </row>
    <row r="8" spans="1:10" s="35" customFormat="1" ht="52" x14ac:dyDescent="0.3">
      <c r="A8" s="50" t="s">
        <v>53</v>
      </c>
      <c r="B8" s="50" t="s">
        <v>54</v>
      </c>
      <c r="C8" s="51" t="s">
        <v>55</v>
      </c>
      <c r="D8" s="51" t="s">
        <v>56</v>
      </c>
      <c r="E8" s="52" t="s">
        <v>57</v>
      </c>
      <c r="F8" s="52" t="s">
        <v>55</v>
      </c>
      <c r="G8" s="52" t="s">
        <v>58</v>
      </c>
      <c r="H8" s="52" t="s">
        <v>59</v>
      </c>
      <c r="I8" s="52" t="s">
        <v>60</v>
      </c>
      <c r="J8" s="52" t="s">
        <v>61</v>
      </c>
    </row>
    <row r="9" spans="1:10" s="30" customFormat="1" x14ac:dyDescent="0.3">
      <c r="A9" s="50" t="s">
        <v>35</v>
      </c>
      <c r="B9" s="50" t="s">
        <v>36</v>
      </c>
      <c r="C9" s="50" t="s">
        <v>37</v>
      </c>
      <c r="D9" s="51" t="s">
        <v>38</v>
      </c>
      <c r="E9" s="52" t="s">
        <v>39</v>
      </c>
      <c r="F9" s="52" t="s">
        <v>40</v>
      </c>
      <c r="G9" s="52" t="s">
        <v>41</v>
      </c>
      <c r="H9" s="52" t="s">
        <v>42</v>
      </c>
      <c r="I9" s="52" t="s">
        <v>62</v>
      </c>
      <c r="J9" s="52" t="s">
        <v>63</v>
      </c>
    </row>
    <row r="10" spans="1:10" s="30" customFormat="1" ht="52" x14ac:dyDescent="0.3">
      <c r="A10" s="53">
        <v>1</v>
      </c>
      <c r="B10" s="54" t="s">
        <v>290</v>
      </c>
      <c r="C10" s="55" t="s">
        <v>180</v>
      </c>
      <c r="D10" s="56">
        <v>100</v>
      </c>
      <c r="E10" s="38"/>
      <c r="F10" s="62"/>
      <c r="G10" s="62"/>
      <c r="H10" s="64"/>
      <c r="I10" s="64">
        <f>G10*H10</f>
        <v>0</v>
      </c>
      <c r="J10" s="64"/>
    </row>
    <row r="11" spans="1:10" s="30" customFormat="1" ht="65" x14ac:dyDescent="0.3">
      <c r="A11" s="53">
        <v>2</v>
      </c>
      <c r="B11" s="54" t="s">
        <v>296</v>
      </c>
      <c r="C11" s="55" t="s">
        <v>180</v>
      </c>
      <c r="D11" s="56">
        <v>10</v>
      </c>
      <c r="E11" s="38"/>
      <c r="F11" s="62"/>
      <c r="G11" s="62"/>
      <c r="H11" s="64"/>
      <c r="I11" s="64">
        <f t="shared" ref="I11:I16" si="0">G11*H11</f>
        <v>0</v>
      </c>
      <c r="J11" s="64"/>
    </row>
    <row r="12" spans="1:10" s="30" customFormat="1" ht="52" x14ac:dyDescent="0.3">
      <c r="A12" s="53">
        <v>3</v>
      </c>
      <c r="B12" s="54" t="s">
        <v>291</v>
      </c>
      <c r="C12" s="55" t="s">
        <v>180</v>
      </c>
      <c r="D12" s="56">
        <v>10</v>
      </c>
      <c r="E12" s="38"/>
      <c r="F12" s="62"/>
      <c r="G12" s="62"/>
      <c r="H12" s="64"/>
      <c r="I12" s="64">
        <f t="shared" si="0"/>
        <v>0</v>
      </c>
      <c r="J12" s="64"/>
    </row>
    <row r="13" spans="1:10" s="30" customFormat="1" ht="26" x14ac:dyDescent="0.3">
      <c r="A13" s="53">
        <v>4</v>
      </c>
      <c r="B13" s="54" t="s">
        <v>292</v>
      </c>
      <c r="C13" s="55" t="s">
        <v>180</v>
      </c>
      <c r="D13" s="56">
        <v>5</v>
      </c>
      <c r="E13" s="38"/>
      <c r="F13" s="62"/>
      <c r="G13" s="62"/>
      <c r="H13" s="64"/>
      <c r="I13" s="64">
        <f t="shared" si="0"/>
        <v>0</v>
      </c>
      <c r="J13" s="64"/>
    </row>
    <row r="14" spans="1:10" s="30" customFormat="1" ht="26" x14ac:dyDescent="0.3">
      <c r="A14" s="53">
        <v>5</v>
      </c>
      <c r="B14" s="57" t="s">
        <v>293</v>
      </c>
      <c r="C14" s="57" t="s">
        <v>180</v>
      </c>
      <c r="D14" s="56">
        <v>5</v>
      </c>
      <c r="E14" s="38"/>
      <c r="F14" s="62"/>
      <c r="G14" s="62"/>
      <c r="H14" s="64"/>
      <c r="I14" s="64">
        <f t="shared" si="0"/>
        <v>0</v>
      </c>
      <c r="J14" s="64"/>
    </row>
    <row r="15" spans="1:10" s="30" customFormat="1" ht="39" x14ac:dyDescent="0.3">
      <c r="A15" s="53">
        <v>6</v>
      </c>
      <c r="B15" s="57" t="s">
        <v>297</v>
      </c>
      <c r="C15" s="57" t="s">
        <v>180</v>
      </c>
      <c r="D15" s="56">
        <v>2</v>
      </c>
      <c r="E15" s="38"/>
      <c r="F15" s="62"/>
      <c r="G15" s="62"/>
      <c r="H15" s="64"/>
      <c r="I15" s="64">
        <f t="shared" si="0"/>
        <v>0</v>
      </c>
      <c r="J15" s="64"/>
    </row>
    <row r="16" spans="1:10" s="30" customFormat="1" ht="26" x14ac:dyDescent="0.3">
      <c r="A16" s="53">
        <v>7</v>
      </c>
      <c r="B16" s="57" t="s">
        <v>294</v>
      </c>
      <c r="C16" s="57" t="s">
        <v>180</v>
      </c>
      <c r="D16" s="56">
        <v>5</v>
      </c>
      <c r="E16" s="38"/>
      <c r="F16" s="62"/>
      <c r="G16" s="62"/>
      <c r="H16" s="64"/>
      <c r="I16" s="64">
        <f t="shared" si="0"/>
        <v>0</v>
      </c>
      <c r="J16" s="64"/>
    </row>
    <row r="17" spans="1:10" s="30" customFormat="1" ht="26.15" customHeight="1" x14ac:dyDescent="0.3">
      <c r="A17" s="34"/>
      <c r="B17" s="34"/>
      <c r="C17" s="33"/>
      <c r="D17" s="33"/>
      <c r="E17" s="33"/>
      <c r="H17" s="59" t="s">
        <v>43</v>
      </c>
      <c r="I17" s="60">
        <f>SUM(I10:I16)</f>
        <v>0</v>
      </c>
      <c r="J17" s="60">
        <f>SUM(J10:J16)</f>
        <v>0</v>
      </c>
    </row>
    <row r="18" spans="1:10" s="30" customFormat="1" x14ac:dyDescent="0.3">
      <c r="A18" s="34"/>
      <c r="B18" s="34"/>
      <c r="C18" s="33"/>
      <c r="D18" s="33"/>
      <c r="E18" s="33"/>
      <c r="F18" s="31"/>
    </row>
    <row r="19" spans="1:10" s="30" customFormat="1" x14ac:dyDescent="0.3">
      <c r="A19" s="34"/>
      <c r="B19" s="34"/>
      <c r="C19" s="33"/>
      <c r="D19" s="33"/>
      <c r="E19" s="33"/>
      <c r="F19" s="31"/>
    </row>
    <row r="20" spans="1:10" s="30" customFormat="1" x14ac:dyDescent="0.3">
      <c r="A20" s="34"/>
      <c r="B20" s="34"/>
      <c r="C20" s="33"/>
      <c r="D20" s="33"/>
      <c r="E20" s="33"/>
      <c r="F20" s="31"/>
    </row>
    <row r="21" spans="1:10" s="30" customFormat="1" x14ac:dyDescent="0.3">
      <c r="A21" s="34"/>
      <c r="B21" s="34"/>
      <c r="C21" s="33"/>
      <c r="D21" s="33"/>
      <c r="E21" s="33"/>
      <c r="F21" s="31"/>
    </row>
    <row r="22" spans="1:10" s="30" customFormat="1" x14ac:dyDescent="0.3">
      <c r="A22" s="34"/>
      <c r="B22" s="34"/>
      <c r="C22" s="33"/>
      <c r="D22" s="33"/>
      <c r="E22" s="33"/>
      <c r="F22" s="31"/>
    </row>
    <row r="23" spans="1:10" s="30" customFormat="1" x14ac:dyDescent="0.3">
      <c r="A23" s="34"/>
      <c r="B23" s="34"/>
      <c r="C23" s="33"/>
      <c r="D23" s="33"/>
      <c r="E23" s="33"/>
      <c r="F23" s="31"/>
    </row>
    <row r="24" spans="1:10" s="30" customFormat="1" x14ac:dyDescent="0.3">
      <c r="A24" s="34"/>
      <c r="B24" s="34"/>
      <c r="C24" s="33"/>
      <c r="D24" s="33"/>
      <c r="E24" s="33"/>
      <c r="F24" s="31"/>
    </row>
    <row r="25" spans="1:10" s="30" customFormat="1" x14ac:dyDescent="0.3">
      <c r="A25" s="34"/>
      <c r="B25" s="34"/>
      <c r="C25" s="33"/>
      <c r="D25" s="33"/>
      <c r="E25" s="33"/>
      <c r="F25" s="31"/>
    </row>
    <row r="26" spans="1:10" s="30" customFormat="1" x14ac:dyDescent="0.3">
      <c r="A26" s="34"/>
      <c r="B26" s="34"/>
      <c r="C26" s="33"/>
      <c r="D26" s="33"/>
      <c r="E26" s="33"/>
      <c r="F26" s="31"/>
    </row>
    <row r="27" spans="1:10" s="30" customFormat="1" x14ac:dyDescent="0.3">
      <c r="A27" s="34"/>
      <c r="B27" s="34"/>
      <c r="C27" s="33"/>
      <c r="D27" s="33"/>
      <c r="E27" s="33"/>
      <c r="F27" s="31"/>
    </row>
    <row r="28" spans="1:10" s="30" customFormat="1" x14ac:dyDescent="0.3">
      <c r="A28" s="34"/>
      <c r="B28" s="34"/>
      <c r="C28" s="33"/>
      <c r="D28" s="33"/>
      <c r="E28" s="33"/>
      <c r="F28" s="31"/>
    </row>
    <row r="29" spans="1:10" s="30" customFormat="1" x14ac:dyDescent="0.3">
      <c r="A29" s="34"/>
      <c r="B29" s="34"/>
      <c r="C29" s="33"/>
      <c r="D29" s="33"/>
      <c r="E29" s="33"/>
      <c r="F29" s="31"/>
    </row>
    <row r="30" spans="1:10" s="30" customFormat="1" x14ac:dyDescent="0.3">
      <c r="A30" s="34"/>
      <c r="B30" s="34"/>
      <c r="C30" s="33"/>
      <c r="D30" s="33"/>
      <c r="E30" s="33"/>
      <c r="F30" s="31"/>
    </row>
    <row r="31" spans="1:10" s="30" customFormat="1" x14ac:dyDescent="0.3">
      <c r="A31" s="34"/>
      <c r="B31" s="34"/>
      <c r="C31" s="33"/>
      <c r="D31" s="33"/>
      <c r="E31" s="33"/>
      <c r="F31" s="31"/>
    </row>
    <row r="32" spans="1:10" s="30" customFormat="1" x14ac:dyDescent="0.3">
      <c r="A32" s="34"/>
      <c r="B32" s="34"/>
      <c r="C32" s="33"/>
      <c r="D32" s="33"/>
      <c r="E32" s="33"/>
      <c r="F32" s="31"/>
    </row>
    <row r="33" spans="1:6" s="30" customFormat="1" x14ac:dyDescent="0.3">
      <c r="A33" s="34"/>
      <c r="B33" s="34"/>
      <c r="C33" s="33"/>
      <c r="D33" s="33"/>
      <c r="E33" s="33"/>
      <c r="F33" s="31"/>
    </row>
    <row r="34" spans="1:6" s="30" customFormat="1" x14ac:dyDescent="0.3">
      <c r="A34" s="34"/>
      <c r="B34" s="34"/>
      <c r="C34" s="33"/>
      <c r="D34" s="33"/>
      <c r="E34" s="33"/>
      <c r="F34" s="31"/>
    </row>
    <row r="35" spans="1:6" s="30" customFormat="1" x14ac:dyDescent="0.3">
      <c r="A35" s="34"/>
      <c r="B35" s="34"/>
      <c r="C35" s="33"/>
      <c r="D35" s="33"/>
      <c r="E35" s="33"/>
      <c r="F35" s="31"/>
    </row>
    <row r="36" spans="1:6" s="30" customFormat="1" x14ac:dyDescent="0.3">
      <c r="A36" s="34"/>
      <c r="B36" s="34"/>
      <c r="C36" s="33"/>
      <c r="D36" s="33"/>
      <c r="E36" s="33"/>
      <c r="F36" s="31"/>
    </row>
    <row r="37" spans="1:6" s="30" customFormat="1" x14ac:dyDescent="0.3">
      <c r="A37" s="34"/>
      <c r="B37" s="34"/>
      <c r="C37" s="33"/>
      <c r="D37" s="33"/>
      <c r="E37" s="33"/>
      <c r="F37" s="31"/>
    </row>
    <row r="38" spans="1:6" s="30" customFormat="1" x14ac:dyDescent="0.3">
      <c r="A38" s="34"/>
      <c r="B38" s="34"/>
      <c r="C38" s="33"/>
      <c r="D38" s="33"/>
      <c r="E38" s="33"/>
      <c r="F38" s="31"/>
    </row>
    <row r="39" spans="1:6" s="30" customFormat="1" x14ac:dyDescent="0.3">
      <c r="A39" s="34"/>
      <c r="B39" s="34"/>
      <c r="C39" s="33"/>
      <c r="D39" s="33"/>
      <c r="E39" s="33"/>
      <c r="F39" s="31"/>
    </row>
    <row r="40" spans="1:6" s="30" customFormat="1" x14ac:dyDescent="0.3">
      <c r="A40" s="34"/>
      <c r="B40" s="34"/>
      <c r="C40" s="33"/>
      <c r="D40" s="33"/>
      <c r="E40" s="33"/>
      <c r="F40" s="31"/>
    </row>
    <row r="41" spans="1:6" s="30" customFormat="1" x14ac:dyDescent="0.3">
      <c r="A41" s="34"/>
      <c r="B41" s="34"/>
      <c r="C41" s="33"/>
      <c r="D41" s="33"/>
      <c r="E41" s="33"/>
      <c r="F41" s="31"/>
    </row>
    <row r="42" spans="1:6" s="30" customFormat="1" x14ac:dyDescent="0.3">
      <c r="A42" s="34"/>
      <c r="B42" s="34"/>
      <c r="C42" s="33"/>
      <c r="D42" s="33"/>
      <c r="E42" s="33"/>
      <c r="F42" s="31"/>
    </row>
    <row r="43" spans="1:6" s="30" customFormat="1" x14ac:dyDescent="0.3">
      <c r="A43" s="34"/>
      <c r="B43" s="34"/>
      <c r="C43" s="33"/>
      <c r="D43" s="33"/>
      <c r="E43" s="33"/>
      <c r="F43" s="31"/>
    </row>
    <row r="44" spans="1:6" s="30" customFormat="1" x14ac:dyDescent="0.3">
      <c r="A44" s="34"/>
      <c r="B44" s="34"/>
      <c r="C44" s="33"/>
      <c r="D44" s="33"/>
      <c r="E44" s="33"/>
      <c r="F44" s="31"/>
    </row>
    <row r="45" spans="1:6" s="30" customFormat="1" x14ac:dyDescent="0.3">
      <c r="A45" s="34"/>
      <c r="B45" s="34"/>
      <c r="C45" s="33"/>
      <c r="D45" s="33"/>
      <c r="E45" s="33"/>
      <c r="F45" s="31"/>
    </row>
    <row r="46" spans="1:6" s="30" customFormat="1" x14ac:dyDescent="0.3">
      <c r="A46" s="34"/>
      <c r="B46" s="34"/>
      <c r="C46" s="33"/>
      <c r="D46" s="33"/>
      <c r="E46" s="33"/>
      <c r="F46" s="31"/>
    </row>
    <row r="47" spans="1:6" s="30" customFormat="1" x14ac:dyDescent="0.3">
      <c r="A47" s="34"/>
      <c r="B47" s="34"/>
      <c r="C47" s="33"/>
      <c r="D47" s="33"/>
      <c r="E47" s="33"/>
      <c r="F47" s="31"/>
    </row>
    <row r="48" spans="1:6" s="30" customFormat="1" x14ac:dyDescent="0.3">
      <c r="A48" s="34"/>
      <c r="B48" s="34"/>
      <c r="C48" s="33"/>
      <c r="D48" s="33"/>
      <c r="E48" s="33"/>
      <c r="F48" s="31"/>
    </row>
    <row r="49" spans="1:6" s="30" customFormat="1" x14ac:dyDescent="0.3">
      <c r="A49" s="34"/>
      <c r="B49" s="34"/>
      <c r="C49" s="33"/>
      <c r="D49" s="33"/>
      <c r="E49" s="33"/>
      <c r="F49" s="31"/>
    </row>
    <row r="50" spans="1:6" s="30" customFormat="1" x14ac:dyDescent="0.3">
      <c r="A50" s="34"/>
      <c r="B50" s="34"/>
      <c r="C50" s="33"/>
      <c r="D50" s="33"/>
      <c r="E50" s="33"/>
      <c r="F50" s="31"/>
    </row>
    <row r="51" spans="1:6" s="30" customFormat="1" x14ac:dyDescent="0.3">
      <c r="A51" s="34"/>
      <c r="B51" s="34"/>
      <c r="C51" s="33"/>
      <c r="D51" s="33"/>
      <c r="E51" s="33"/>
      <c r="F51" s="31"/>
    </row>
    <row r="52" spans="1:6" s="30" customFormat="1" x14ac:dyDescent="0.3">
      <c r="A52" s="34"/>
      <c r="B52" s="34"/>
      <c r="C52" s="33"/>
      <c r="D52" s="33"/>
      <c r="E52" s="33"/>
      <c r="F52" s="31"/>
    </row>
    <row r="53" spans="1:6" s="30" customFormat="1" x14ac:dyDescent="0.3">
      <c r="A53" s="34"/>
      <c r="B53" s="34"/>
      <c r="C53" s="33"/>
      <c r="D53" s="33"/>
      <c r="E53" s="33"/>
      <c r="F53" s="31"/>
    </row>
    <row r="54" spans="1:6" s="30" customFormat="1" x14ac:dyDescent="0.3">
      <c r="A54" s="34"/>
      <c r="B54" s="34"/>
      <c r="C54" s="33"/>
      <c r="D54" s="33"/>
      <c r="E54" s="33"/>
      <c r="F54" s="31"/>
    </row>
    <row r="55" spans="1:6" s="30" customFormat="1" x14ac:dyDescent="0.3">
      <c r="A55" s="34"/>
      <c r="B55" s="34"/>
      <c r="C55" s="33"/>
      <c r="D55" s="33"/>
      <c r="E55" s="33"/>
      <c r="F55" s="31"/>
    </row>
    <row r="56" spans="1:6" s="30" customFormat="1" x14ac:dyDescent="0.3">
      <c r="A56" s="34"/>
      <c r="B56" s="34"/>
      <c r="C56" s="33"/>
      <c r="D56" s="33"/>
      <c r="E56" s="33"/>
      <c r="F56" s="31"/>
    </row>
    <row r="57" spans="1:6" s="30" customFormat="1" x14ac:dyDescent="0.3">
      <c r="A57" s="34"/>
      <c r="B57" s="34"/>
      <c r="C57" s="33"/>
      <c r="D57" s="33"/>
      <c r="E57" s="33"/>
      <c r="F57" s="31"/>
    </row>
    <row r="58" spans="1:6" s="30" customFormat="1" x14ac:dyDescent="0.3">
      <c r="A58" s="34"/>
      <c r="B58" s="34"/>
      <c r="C58" s="33"/>
      <c r="D58" s="33"/>
      <c r="E58" s="33"/>
      <c r="F58" s="31"/>
    </row>
    <row r="59" spans="1:6" s="30" customFormat="1" x14ac:dyDescent="0.3">
      <c r="A59" s="34"/>
      <c r="B59" s="34"/>
      <c r="C59" s="33"/>
      <c r="D59" s="33"/>
      <c r="E59" s="33"/>
      <c r="F59" s="31"/>
    </row>
    <row r="60" spans="1:6" s="30" customFormat="1" x14ac:dyDescent="0.3">
      <c r="A60" s="34"/>
      <c r="B60" s="34"/>
      <c r="C60" s="33"/>
      <c r="D60" s="33"/>
      <c r="E60" s="33"/>
      <c r="F60" s="31"/>
    </row>
    <row r="61" spans="1:6" s="30" customFormat="1" x14ac:dyDescent="0.3">
      <c r="A61" s="34"/>
      <c r="B61" s="34"/>
      <c r="C61" s="33"/>
      <c r="D61" s="33"/>
      <c r="E61" s="33"/>
      <c r="F61" s="31"/>
    </row>
    <row r="62" spans="1:6" s="30" customFormat="1" x14ac:dyDescent="0.3">
      <c r="A62" s="34"/>
      <c r="B62" s="34"/>
      <c r="C62" s="33"/>
      <c r="D62" s="33"/>
      <c r="E62" s="33"/>
      <c r="F62" s="31"/>
    </row>
    <row r="63" spans="1:6" s="30" customFormat="1" x14ac:dyDescent="0.3">
      <c r="A63" s="34"/>
      <c r="B63" s="34"/>
      <c r="C63" s="33"/>
      <c r="D63" s="33"/>
      <c r="E63" s="33"/>
      <c r="F63" s="31"/>
    </row>
    <row r="64" spans="1:6" s="30" customFormat="1" x14ac:dyDescent="0.3">
      <c r="A64" s="34"/>
      <c r="B64" s="34"/>
      <c r="C64" s="33"/>
      <c r="D64" s="33"/>
      <c r="E64" s="33"/>
      <c r="F64" s="31"/>
    </row>
    <row r="65" spans="1:10" s="30" customFormat="1" x14ac:dyDescent="0.3">
      <c r="A65" s="34"/>
      <c r="B65" s="34"/>
      <c r="C65" s="33"/>
      <c r="D65" s="33"/>
      <c r="E65" s="33"/>
      <c r="F65" s="31"/>
    </row>
    <row r="66" spans="1:10" s="30" customFormat="1" x14ac:dyDescent="0.3">
      <c r="A66" s="34"/>
      <c r="B66" s="34"/>
      <c r="C66" s="33"/>
      <c r="D66" s="33"/>
      <c r="E66" s="33"/>
      <c r="F66" s="31"/>
    </row>
    <row r="67" spans="1:10" s="30" customFormat="1" x14ac:dyDescent="0.3">
      <c r="A67" s="34"/>
      <c r="B67" s="34"/>
      <c r="C67" s="33"/>
      <c r="D67" s="33"/>
      <c r="E67" s="33"/>
      <c r="F67" s="31"/>
    </row>
    <row r="68" spans="1:10" s="30" customFormat="1" x14ac:dyDescent="0.3">
      <c r="A68" s="34"/>
      <c r="B68" s="34"/>
      <c r="C68" s="33"/>
      <c r="D68" s="33"/>
      <c r="E68" s="33"/>
      <c r="F68" s="31"/>
    </row>
    <row r="69" spans="1:10" s="30" customFormat="1" x14ac:dyDescent="0.3">
      <c r="A69" s="34"/>
      <c r="B69" s="34"/>
      <c r="C69" s="33"/>
      <c r="D69" s="33"/>
      <c r="E69" s="33"/>
      <c r="F69" s="31"/>
    </row>
    <row r="70" spans="1:10" s="30" customFormat="1" x14ac:dyDescent="0.3">
      <c r="A70" s="34"/>
      <c r="B70" s="34"/>
      <c r="C70" s="33"/>
      <c r="D70" s="33"/>
      <c r="E70" s="33"/>
      <c r="F70" s="31"/>
    </row>
    <row r="71" spans="1:10" x14ac:dyDescent="0.35">
      <c r="D71" s="27"/>
      <c r="E71" s="27"/>
    </row>
    <row r="72" spans="1:10" s="28" customFormat="1" x14ac:dyDescent="0.35">
      <c r="A72" s="27"/>
      <c r="B72" s="27"/>
      <c r="C72" s="27"/>
      <c r="D72" s="27"/>
      <c r="F72" s="27"/>
      <c r="G72" s="27"/>
      <c r="H72" s="27"/>
      <c r="I72" s="27"/>
      <c r="J72" s="27"/>
    </row>
  </sheetData>
  <sheetProtection algorithmName="SHA-512" hashValue="sfAmNdrS/sV/Q0iFOrR6T0KE2+RFHpmErBXQQ0ZfJI0YmkGKDxI9IlauvmmRxxOfzNUOpCbGNJkK90UGrTgF3w==" saltValue="9zSSHKZoquKfsgWNfB4ysA==" spinCount="100000" sheet="1" objects="1" scenarios="1"/>
  <protectedRanges>
    <protectedRange sqref="B2" name="Rozstęp2"/>
    <protectedRange sqref="E7:J7 E8 G8:J8 E9:J9" name="Rozstęp1"/>
    <protectedRange sqref="F8" name="Rozstęp1_1_1_2"/>
  </protectedRanges>
  <mergeCells count="1">
    <mergeCell ref="E7:J7"/>
  </mergeCells>
  <pageMargins left="0.70866141732283472" right="0.70866141732283472" top="1.1417322834645669" bottom="0.74803149606299213" header="0.31496062992125984" footer="0.31496062992125984"/>
  <pageSetup paperSize="9" scale="88" fitToHeight="0" orientation="landscape" r:id="rId1"/>
  <headerFooter>
    <oddHeader>&amp;C&amp;G</oddHeader>
    <oddFooter>&amp;L&amp;A&amp;CStrona &amp;P z &amp;N</oddFooter>
  </headerFooter>
  <colBreaks count="1" manualBreakCount="1">
    <brk id="4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Nazwane zakresy</vt:lpstr>
      </vt:variant>
      <vt:variant>
        <vt:i4>23</vt:i4>
      </vt:variant>
    </vt:vector>
  </HeadingPairs>
  <TitlesOfParts>
    <vt:vector size="35" baseType="lpstr">
      <vt:lpstr>Zał. nr 1 - Formularz ofertowy</vt:lpstr>
      <vt:lpstr>Cz1</vt:lpstr>
      <vt:lpstr>Cz2</vt:lpstr>
      <vt:lpstr>Cz3</vt:lpstr>
      <vt:lpstr>Cz4</vt:lpstr>
      <vt:lpstr>Cz5</vt:lpstr>
      <vt:lpstr>Cz6</vt:lpstr>
      <vt:lpstr>Cz7</vt:lpstr>
      <vt:lpstr>Cz8</vt:lpstr>
      <vt:lpstr>Cz9</vt:lpstr>
      <vt:lpstr>Cz10</vt:lpstr>
      <vt:lpstr>Cz11</vt:lpstr>
      <vt:lpstr>'Cz1'!Obszar_wydruku</vt:lpstr>
      <vt:lpstr>'Cz10'!Obszar_wydruku</vt:lpstr>
      <vt:lpstr>'Cz11'!Obszar_wydruku</vt:lpstr>
      <vt:lpstr>'Cz2'!Obszar_wydruku</vt:lpstr>
      <vt:lpstr>'Cz3'!Obszar_wydruku</vt:lpstr>
      <vt:lpstr>'Cz4'!Obszar_wydruku</vt:lpstr>
      <vt:lpstr>'Cz5'!Obszar_wydruku</vt:lpstr>
      <vt:lpstr>'Cz6'!Obszar_wydruku</vt:lpstr>
      <vt:lpstr>'Cz7'!Obszar_wydruku</vt:lpstr>
      <vt:lpstr>'Cz8'!Obszar_wydruku</vt:lpstr>
      <vt:lpstr>'Cz9'!Obszar_wydruku</vt:lpstr>
      <vt:lpstr>'Zał. nr 1 - Formularz ofertowy'!Obszar_wydruku</vt:lpstr>
      <vt:lpstr>'Cz1'!Tytuły_wydruku</vt:lpstr>
      <vt:lpstr>'Cz10'!Tytuły_wydruku</vt:lpstr>
      <vt:lpstr>'Cz11'!Tytuły_wydruku</vt:lpstr>
      <vt:lpstr>'Cz2'!Tytuły_wydruku</vt:lpstr>
      <vt:lpstr>'Cz3'!Tytuły_wydruku</vt:lpstr>
      <vt:lpstr>'Cz4'!Tytuły_wydruku</vt:lpstr>
      <vt:lpstr>'Cz5'!Tytuły_wydruku</vt:lpstr>
      <vt:lpstr>'Cz6'!Tytuły_wydruku</vt:lpstr>
      <vt:lpstr>'Cz7'!Tytuły_wydruku</vt:lpstr>
      <vt:lpstr>'Cz8'!Tytuły_wydruku</vt:lpstr>
      <vt:lpstr>'Cz9'!Tytuły_wydruku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Kędzierska</dc:creator>
  <cp:lastModifiedBy>Karolina Kędzierska</cp:lastModifiedBy>
  <cp:lastPrinted>2026-03-16T10:21:42Z</cp:lastPrinted>
  <dcterms:created xsi:type="dcterms:W3CDTF">2026-03-05T09:25:49Z</dcterms:created>
  <dcterms:modified xsi:type="dcterms:W3CDTF">2026-03-16T10:51:20Z</dcterms:modified>
</cp:coreProperties>
</file>